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nnex-A Faisalabad\"/>
    </mc:Choice>
  </mc:AlternateContent>
  <bookViews>
    <workbookView xWindow="0" yWindow="0" windowWidth="20490" windowHeight="7155" tabRatio="945" activeTab="3"/>
  </bookViews>
  <sheets>
    <sheet name="Tender" sheetId="20" r:id="rId1"/>
    <sheet name="Measurements" sheetId="1" r:id="rId2"/>
    <sheet name="Specs" sheetId="22" r:id="rId3"/>
    <sheet name="site plan" sheetId="21" r:id="rId4"/>
  </sheets>
  <externalReferences>
    <externalReference r:id="rId5"/>
    <externalReference r:id="rId6"/>
  </externalReferences>
  <definedNames>
    <definedName name="_xlnm.Print_Area" localSheetId="1">Measurements!$A$1:$L$8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22" l="1"/>
  <c r="A2" i="22"/>
  <c r="B12" i="20"/>
  <c r="L16" i="1"/>
  <c r="C12" i="20" s="1"/>
  <c r="L14" i="1" l="1"/>
  <c r="B3" i="21" l="1"/>
  <c r="A2" i="21"/>
  <c r="A5" i="20" l="1"/>
  <c r="B11" i="20"/>
  <c r="C10" i="20"/>
  <c r="B10" i="20"/>
  <c r="B9" i="20"/>
  <c r="A4" i="20"/>
  <c r="L12" i="1" l="1"/>
  <c r="L10" i="1"/>
  <c r="C9" i="20" l="1"/>
</calcChain>
</file>

<file path=xl/sharedStrings.xml><?xml version="1.0" encoding="utf-8"?>
<sst xmlns="http://schemas.openxmlformats.org/spreadsheetml/2006/main" count="55" uniqueCount="43">
  <si>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</si>
  <si>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</si>
  <si>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</si>
  <si>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</si>
  <si>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</si>
  <si>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</si>
  <si>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</si>
  <si>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</si>
  <si>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</si>
  <si>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</si>
  <si>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</si>
  <si>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</si>
  <si>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</si>
  <si>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</si>
  <si>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</si>
  <si>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 xml:space="preserve">Total Quantity:- </t>
  </si>
  <si>
    <t xml:space="preserve"> Total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</si>
  <si>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</si>
  <si>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</si>
  <si>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</si>
  <si>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</si>
  <si>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</si>
  <si>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</si>
  <si>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</si>
  <si>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</si>
  <si>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</si>
  <si>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</si>
  <si>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</si>
  <si>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</si>
  <si>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Faisalabad </t>
  </si>
  <si>
    <t>1- 3 no of wash basins</t>
  </si>
  <si>
    <t>Main Gate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</si>
  <si>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</si>
  <si>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Government Boy's Elementary School 116/JB UC # 184 District Faisalabad</t>
  </si>
  <si>
    <t>Providing &amp; fitting of 10 number of flush tanks (master), connecting with existing water supply with stop cocks, (sartaj/master/Adam) connecting with pipe complete in all respect</t>
  </si>
  <si>
    <t>Providing &amp; fitting of panta pur water purification unit (8 stages) having a capacity of 100 gallons/day connecting with pipe complete in all respect</t>
  </si>
  <si>
    <r>
      <t xml:space="preserve">Providing and installing electric water cooler Fischer/Canon/ National </t>
    </r>
    <r>
      <rPr>
        <sz val="11"/>
        <color rgb="FFFF0000"/>
        <rFont val="Plan"/>
      </rPr>
      <t>(capacity: 35 Ltr/Hr suitable for people: 35 to 70, number of Taps: 2, dimensions: H: 47 X W: 23 X D: 20 (Inches) water Tank Material: Non Magnetic Stainless Steel 304 Type (Food Grade)</t>
    </r>
    <r>
      <rPr>
        <sz val="11"/>
        <rFont val="Plan"/>
      </rPr>
      <t xml:space="preserve">, connect water cooler  with new water supply with 19-25 mm PPRC/UPVC pipe (20-30 feet) in all respect sockets, tee, elbows and a handle ball vale (Sartaj/master/Adam)   </t>
    </r>
  </si>
  <si>
    <t>Provision of 3 wash basin,10 no of flush tanks, electrict water cooler &amp; water purification unit (100 GPD)</t>
  </si>
  <si>
    <t>Toilet Flush Tank (Master/Polo)</t>
  </si>
  <si>
    <t>33-35 inches</t>
  </si>
  <si>
    <t>2- 10 no of flush tanks</t>
  </si>
  <si>
    <t>3- electric cooler</t>
  </si>
  <si>
    <t>4- water purification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</si>
</sst>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29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1"/>
      <name val="Plan"/>
    </font>
    <font>
      <b/>
      <sz val="11"/>
      <color theme="1"/>
      <name val="Calibri"/>
      <family val="2"/>
      <scheme val="minor"/>
    </font>
    <font>
      <b/>
      <sz val="11"/>
      <name val="Plan"/>
    </font>
    <font>
      <sz val="10"/>
      <name val="Plan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Plan"/>
    </font>
    <font>
      <b/>
      <sz val="24"/>
      <color theme="1"/>
      <name val="Calibri"/>
      <family val="2"/>
      <scheme val="minor"/>
    </font>
    <font>
      <sz val="25"/>
      <color rgb="FF222222"/>
      <name val="Ubuntu"/>
    </font>
    <font>
      <b/>
      <sz val="22"/>
      <color theme="1"/>
      <name val="Calibri"/>
      <family val="2"/>
      <scheme val="minor"/>
    </font>
    <font>
      <sz val="11"/>
      <color rgb="FF222222"/>
      <name val="Open Sans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2" borderId="19" xfId="0" applyFill="1" applyBorder="1"/>
    <xf numFmtId="0" fontId="0" fillId="2" borderId="20" xfId="0" applyFill="1" applyBorder="1"/>
    <xf numFmtId="0" fontId="6" fillId="0" borderId="1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3" fillId="0" borderId="9" xfId="0" applyFont="1" applyBorder="1"/>
    <xf numFmtId="0" fontId="6" fillId="0" borderId="22" xfId="0" applyFont="1" applyBorder="1"/>
    <xf numFmtId="0" fontId="5" fillId="0" borderId="23" xfId="0" applyFont="1" applyBorder="1"/>
    <xf numFmtId="0" fontId="6" fillId="0" borderId="24" xfId="0" applyFont="1" applyBorder="1"/>
    <xf numFmtId="0" fontId="0" fillId="4" borderId="28" xfId="0" applyFill="1" applyBorder="1"/>
    <xf numFmtId="0" fontId="0" fillId="4" borderId="29" xfId="0" applyFill="1" applyBorder="1"/>
    <xf numFmtId="0" fontId="8" fillId="0" borderId="24" xfId="0" applyFont="1" applyBorder="1"/>
    <xf numFmtId="0" fontId="8" fillId="0" borderId="25" xfId="0" applyFont="1" applyBorder="1"/>
    <xf numFmtId="0" fontId="0" fillId="4" borderId="30" xfId="0" applyFill="1" applyBorder="1"/>
    <xf numFmtId="0" fontId="0" fillId="2" borderId="0" xfId="0" applyFill="1"/>
    <xf numFmtId="0" fontId="10" fillId="0" borderId="0" xfId="0" applyFont="1"/>
    <xf numFmtId="164" fontId="0" fillId="0" borderId="0" xfId="0" applyNumberFormat="1"/>
    <xf numFmtId="0" fontId="7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3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13" fillId="5" borderId="10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3" xfId="0" applyFont="1" applyFill="1" applyBorder="1" applyAlignment="1">
      <alignment horizontal="right"/>
    </xf>
    <xf numFmtId="0" fontId="0" fillId="4" borderId="4" xfId="0" applyFill="1" applyBorder="1"/>
    <xf numFmtId="0" fontId="0" fillId="4" borderId="1" xfId="0" applyFill="1" applyBorder="1"/>
    <xf numFmtId="0" fontId="4" fillId="2" borderId="0" xfId="0" applyFont="1" applyFill="1" applyAlignment="1">
      <alignment horizontal="center" textRotation="90" wrapText="1"/>
    </xf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0" fillId="4" borderId="32" xfId="0" applyFill="1" applyBorder="1"/>
    <xf numFmtId="0" fontId="3" fillId="0" borderId="10" xfId="0" applyFont="1" applyBorder="1"/>
    <xf numFmtId="0" fontId="5" fillId="0" borderId="10" xfId="0" applyFont="1" applyBorder="1"/>
    <xf numFmtId="0" fontId="8" fillId="0" borderId="10" xfId="0" applyFont="1" applyBorder="1"/>
    <xf numFmtId="0" fontId="20" fillId="0" borderId="0" xfId="0" applyFont="1" applyAlignment="1">
      <alignment wrapTex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17" fillId="2" borderId="0" xfId="0" applyFont="1" applyFill="1"/>
    <xf numFmtId="0" fontId="4" fillId="2" borderId="0" xfId="0" applyFont="1" applyFill="1" applyAlignment="1">
      <alignment vertical="center" textRotation="90"/>
    </xf>
    <xf numFmtId="0" fontId="23" fillId="2" borderId="0" xfId="0" applyFont="1" applyFill="1"/>
    <xf numFmtId="0" fontId="4" fillId="2" borderId="0" xfId="0" applyFont="1" applyFill="1" applyAlignment="1">
      <alignment horizontal="center" vertical="center" textRotation="90"/>
    </xf>
    <xf numFmtId="0" fontId="0" fillId="2" borderId="17" xfId="0" applyFill="1" applyBorder="1" applyAlignment="1">
      <alignment horizontal="center"/>
    </xf>
    <xf numFmtId="16" fontId="0" fillId="0" borderId="0" xfId="0" applyNumberFormat="1"/>
    <xf numFmtId="0" fontId="24" fillId="0" borderId="15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/>
    </xf>
    <xf numFmtId="0" fontId="27" fillId="0" borderId="6" xfId="0" applyFont="1" applyBorder="1" applyAlignment="1">
      <alignment horizontal="center"/>
    </xf>
    <xf numFmtId="1" fontId="27" fillId="0" borderId="10" xfId="0" applyNumberFormat="1" applyFont="1" applyBorder="1" applyAlignment="1">
      <alignment horizontal="justify"/>
    </xf>
    <xf numFmtId="2" fontId="27" fillId="0" borderId="10" xfId="0" applyNumberFormat="1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2" borderId="10" xfId="0" applyNumberFormat="1" applyFont="1" applyFill="1" applyBorder="1"/>
    <xf numFmtId="0" fontId="15" fillId="2" borderId="10" xfId="0" applyFont="1" applyFill="1" applyBorder="1" applyAlignment="1">
      <alignment horizontal="center"/>
    </xf>
    <xf numFmtId="0" fontId="27" fillId="3" borderId="10" xfId="0" applyFont="1" applyFill="1" applyBorder="1" applyAlignment="1">
      <alignment horizontal="center"/>
    </xf>
    <xf numFmtId="0" fontId="28" fillId="3" borderId="10" xfId="0" applyFont="1" applyFill="1" applyBorder="1" applyAlignment="1">
      <alignment wrapText="1"/>
    </xf>
    <xf numFmtId="0" fontId="28" fillId="3" borderId="10" xfId="0" applyFont="1" applyFill="1" applyBorder="1" applyAlignment="1">
      <alignment horizontal="right"/>
    </xf>
    <xf numFmtId="0" fontId="27" fillId="3" borderId="10" xfId="0" applyFont="1" applyFill="1" applyBorder="1" applyAlignment="1">
      <alignment horizontal="right"/>
    </xf>
    <xf numFmtId="1" fontId="28" fillId="3" borderId="10" xfId="0" applyNumberFormat="1" applyFont="1" applyFill="1" applyBorder="1" applyAlignment="1">
      <alignment horizontal="center"/>
    </xf>
    <xf numFmtId="0" fontId="25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5" fillId="0" borderId="10" xfId="0" applyFont="1" applyBorder="1" applyAlignment="1">
      <alignment horizontal="left"/>
    </xf>
    <xf numFmtId="0" fontId="3" fillId="0" borderId="26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5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19" fillId="2" borderId="12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21" fillId="2" borderId="1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 textRotation="90"/>
    </xf>
    <xf numFmtId="0" fontId="4" fillId="2" borderId="5" xfId="0" applyFont="1" applyFill="1" applyBorder="1" applyAlignment="1">
      <alignment horizontal="center" vertical="center" textRotation="90"/>
    </xf>
    <xf numFmtId="0" fontId="17" fillId="2" borderId="12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4" name="Picture 3" descr="C:\Users\Qasim com\Desktop\flush tank.jpg">
          <a:extLst>
            <a:ext uri="{FF2B5EF4-FFF2-40B4-BE49-F238E27FC236}">
              <a16:creationId xmlns="" xmlns:a16="http://schemas.microsoft.com/office/drawing/2014/main" id="{DADC09A7-32DF-4F9B-8343-F05B1500CA2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5943601"/>
          <a:ext cx="1498600" cy="199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5" name="Picture 4" descr="C:\Users\Qasim com\Desktop\wash basin 2.jpg">
          <a:extLst>
            <a:ext uri="{FF2B5EF4-FFF2-40B4-BE49-F238E27FC236}">
              <a16:creationId xmlns="" xmlns:a16="http://schemas.microsoft.com/office/drawing/2014/main" id="{EB9576F1-1ADA-4F3E-BA48-A2F160EB43E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18150" y="6038850"/>
          <a:ext cx="1692275" cy="270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6" name="Straight Arrow Connector 5">
          <a:extLst>
            <a:ext uri="{FF2B5EF4-FFF2-40B4-BE49-F238E27FC236}">
              <a16:creationId xmlns="" xmlns:a16="http://schemas.microsoft.com/office/drawing/2014/main" id="{04BB9593-6490-4FDF-9CDD-378FA68B0D61}"/>
            </a:ext>
          </a:extLst>
        </xdr:cNvPr>
        <xdr:cNvCxnSpPr/>
      </xdr:nvCxnSpPr>
      <xdr:spPr>
        <a:xfrm rot="5400000">
          <a:off x="4613275" y="6765925"/>
          <a:ext cx="4762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="" xmlns:a16="http://schemas.microsoft.com/office/drawing/2014/main" id="{3A3953E2-5770-4A08-8784-EE9A5205EEDD}"/>
            </a:ext>
          </a:extLst>
        </xdr:cNvPr>
        <xdr:cNvCxnSpPr/>
      </xdr:nvCxnSpPr>
      <xdr:spPr>
        <a:xfrm rot="16200000" flipV="1">
          <a:off x="4605340" y="842486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0</xdr:colOff>
      <xdr:row>4</xdr:row>
      <xdr:rowOff>0</xdr:rowOff>
    </xdr:from>
    <xdr:to>
      <xdr:col>27</xdr:col>
      <xdr:colOff>381000</xdr:colOff>
      <xdr:row>18</xdr:row>
      <xdr:rowOff>285751</xdr:rowOff>
    </xdr:to>
    <xdr:pic>
      <xdr:nvPicPr>
        <xdr:cNvPr id="8" name="Picture 7" descr="C:\Users\Qasim com\Desktop\School infrastructure PHED\PentaPure-water-filter-ro-plant-8-stages-reverse-osmosis-2.png">
          <a:extLst>
            <a:ext uri="{FF2B5EF4-FFF2-40B4-BE49-F238E27FC236}">
              <a16:creationId xmlns="" xmlns:a16="http://schemas.microsoft.com/office/drawing/2014/main" id="{C3D7604D-0F60-479D-A72B-60CCC030C9FD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848850" y="2181225"/>
          <a:ext cx="3562350" cy="3105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47625</xdr:colOff>
      <xdr:row>21</xdr:row>
      <xdr:rowOff>47625</xdr:rowOff>
    </xdr:from>
    <xdr:to>
      <xdr:col>27</xdr:col>
      <xdr:colOff>365125</xdr:colOff>
      <xdr:row>40</xdr:row>
      <xdr:rowOff>15875</xdr:rowOff>
    </xdr:to>
    <xdr:sp macro="" textlink="">
      <xdr:nvSpPr>
        <xdr:cNvPr id="9" name="Rectangle 1">
          <a:extLst>
            <a:ext uri="{FF2B5EF4-FFF2-40B4-BE49-F238E27FC236}">
              <a16:creationId xmlns="" xmlns:a16="http://schemas.microsoft.com/office/drawing/2014/main" id="{94E0CA4B-944D-4E03-B1CC-B4AEDD6EEF20}"/>
            </a:ext>
          </a:extLst>
        </xdr:cNvPr>
        <xdr:cNvSpPr>
          <a:spLocks noChangeArrowheads="1"/>
        </xdr:cNvSpPr>
      </xdr:nvSpPr>
      <xdr:spPr bwMode="auto">
        <a:xfrm>
          <a:off x="9286875" y="5800725"/>
          <a:ext cx="4108450" cy="3854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FF0000"/>
              </a:solidFill>
              <a:latin typeface="Ubuntu"/>
            </a:rPr>
            <a:t>Features 8 stage Penta water purifier</a:t>
          </a:r>
          <a:endParaRPr lang="en-US" sz="1600" b="1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8 Stages RO Purification Process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3.2 Gallons NSF Standards Water Storage Tank.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 Gallon Per Day Production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0.0001 Micron Membrane Size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Remineralization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Alkaline Inline Filter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Nano Silver Antibacterial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FDA Approved Polypropylene Made Flat Cap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Imported Cartridges and Filter Housing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Fully Automatic Shut-off Valve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Long Reach Chrome Faucet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Symbol"/>
            </a:rPr>
            <a:t></a:t>
          </a: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Completely Assembled in Taiwan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222222"/>
              </a:solidFill>
              <a:latin typeface="Open Sans"/>
            </a:rPr>
            <a:t>100% Factory Tested and Sterilized Ready for Installation.</a:t>
          </a: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15</xdr:col>
      <xdr:colOff>114300</xdr:colOff>
      <xdr:row>4</xdr:row>
      <xdr:rowOff>0</xdr:rowOff>
    </xdr:from>
    <xdr:to>
      <xdr:col>20</xdr:col>
      <xdr:colOff>25400</xdr:colOff>
      <xdr:row>18</xdr:row>
      <xdr:rowOff>82550</xdr:rowOff>
    </xdr:to>
    <xdr:pic>
      <xdr:nvPicPr>
        <xdr:cNvPr id="10" name="Picture 9" descr="C:\Users\Qasim com\Desktop\electric water cooler.jpg">
          <a:extLst>
            <a:ext uri="{FF2B5EF4-FFF2-40B4-BE49-F238E27FC236}">
              <a16:creationId xmlns="" xmlns:a16="http://schemas.microsoft.com/office/drawing/2014/main" id="{70D86C6D-6E85-4C68-A7E9-A9C92995B08E}"/>
            </a:ext>
          </a:extLst>
        </xdr:cNvPr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438900" y="2190750"/>
          <a:ext cx="2254250" cy="2921000"/>
        </a:xfrm>
        <a:prstGeom prst="rect">
          <a:avLst/>
        </a:prstGeom>
        <a:noFill/>
        <a:ln w="9525">
          <a:solidFill>
            <a:sysClr val="windowText" lastClr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578644</xdr:colOff>
      <xdr:row>4</xdr:row>
      <xdr:rowOff>123827</xdr:rowOff>
    </xdr:from>
    <xdr:to>
      <xdr:col>12</xdr:col>
      <xdr:colOff>161925</xdr:colOff>
      <xdr:row>8</xdr:row>
      <xdr:rowOff>76200</xdr:rowOff>
    </xdr:to>
    <xdr:sp macro="" textlink="">
      <xdr:nvSpPr>
        <xdr:cNvPr id="12" name="Rectangle 11">
          <a:extLst>
            <a:ext uri="{FF2B5EF4-FFF2-40B4-BE49-F238E27FC236}">
              <a16:creationId xmlns="" xmlns:a16="http://schemas.microsoft.com/office/drawing/2014/main" id="{80554983-7C10-4714-B111-189C6BF4A71C}"/>
            </a:ext>
          </a:extLst>
        </xdr:cNvPr>
        <xdr:cNvSpPr/>
      </xdr:nvSpPr>
      <xdr:spPr>
        <a:xfrm>
          <a:off x="5941219" y="1743077"/>
          <a:ext cx="802481" cy="71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Masjid</a:t>
          </a:r>
        </a:p>
      </xdr:txBody>
    </xdr:sp>
    <xdr:clientData/>
  </xdr:twoCellAnchor>
  <xdr:twoCellAnchor>
    <xdr:from>
      <xdr:col>6</xdr:col>
      <xdr:colOff>57151</xdr:colOff>
      <xdr:row>14</xdr:row>
      <xdr:rowOff>76201</xdr:rowOff>
    </xdr:from>
    <xdr:to>
      <xdr:col>10</xdr:col>
      <xdr:colOff>161925</xdr:colOff>
      <xdr:row>14</xdr:row>
      <xdr:rowOff>85725</xdr:rowOff>
    </xdr:to>
    <xdr:cxnSp macro="">
      <xdr:nvCxnSpPr>
        <xdr:cNvPr id="13" name="Straight Connector 12">
          <a:extLst>
            <a:ext uri="{FF2B5EF4-FFF2-40B4-BE49-F238E27FC236}">
              <a16:creationId xmlns="" xmlns:a16="http://schemas.microsoft.com/office/drawing/2014/main" id="{D65820FA-D8F2-46B9-A181-6A7429933D33}"/>
            </a:ext>
          </a:extLst>
        </xdr:cNvPr>
        <xdr:cNvCxnSpPr/>
      </xdr:nvCxnSpPr>
      <xdr:spPr>
        <a:xfrm flipH="1" flipV="1">
          <a:off x="3324226" y="3600451"/>
          <a:ext cx="2200274" cy="9524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161925</xdr:colOff>
      <xdr:row>11</xdr:row>
      <xdr:rowOff>90487</xdr:rowOff>
    </xdr:from>
    <xdr:to>
      <xdr:col>10</xdr:col>
      <xdr:colOff>161925</xdr:colOff>
      <xdr:row>14</xdr:row>
      <xdr:rowOff>104775</xdr:rowOff>
    </xdr:to>
    <xdr:cxnSp macro="">
      <xdr:nvCxnSpPr>
        <xdr:cNvPr id="14" name="Straight Connector 13">
          <a:extLst>
            <a:ext uri="{FF2B5EF4-FFF2-40B4-BE49-F238E27FC236}">
              <a16:creationId xmlns="" xmlns:a16="http://schemas.microsoft.com/office/drawing/2014/main" id="{A51B98F4-20E3-463E-B4AF-FBAF87728862}"/>
            </a:ext>
          </a:extLst>
        </xdr:cNvPr>
        <xdr:cNvCxnSpPr/>
      </xdr:nvCxnSpPr>
      <xdr:spPr>
        <a:xfrm flipV="1">
          <a:off x="5524500" y="3043237"/>
          <a:ext cx="0" cy="58578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5</xdr:row>
      <xdr:rowOff>57149</xdr:rowOff>
    </xdr:from>
    <xdr:to>
      <xdr:col>10</xdr:col>
      <xdr:colOff>171450</xdr:colOff>
      <xdr:row>11</xdr:row>
      <xdr:rowOff>85724</xdr:rowOff>
    </xdr:to>
    <xdr:sp macro="" textlink="">
      <xdr:nvSpPr>
        <xdr:cNvPr id="20" name="Rectangle 19">
          <a:extLst>
            <a:ext uri="{FF2B5EF4-FFF2-40B4-BE49-F238E27FC236}">
              <a16:creationId xmlns="" xmlns:a16="http://schemas.microsoft.com/office/drawing/2014/main" id="{F4E6FC5B-E59B-43D7-9BDD-F6CF2F883FF0}"/>
            </a:ext>
          </a:extLst>
        </xdr:cNvPr>
        <xdr:cNvSpPr/>
      </xdr:nvSpPr>
      <xdr:spPr>
        <a:xfrm>
          <a:off x="3324225" y="1866899"/>
          <a:ext cx="2209800" cy="11715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6</xdr:col>
      <xdr:colOff>66675</xdr:colOff>
      <xdr:row>11</xdr:row>
      <xdr:rowOff>71437</xdr:rowOff>
    </xdr:from>
    <xdr:to>
      <xdr:col>6</xdr:col>
      <xdr:colOff>66675</xdr:colOff>
      <xdr:row>14</xdr:row>
      <xdr:rowOff>85725</xdr:rowOff>
    </xdr:to>
    <xdr:cxnSp macro="">
      <xdr:nvCxnSpPr>
        <xdr:cNvPr id="22" name="Straight Connector 21">
          <a:extLst>
            <a:ext uri="{FF2B5EF4-FFF2-40B4-BE49-F238E27FC236}">
              <a16:creationId xmlns="" xmlns:a16="http://schemas.microsoft.com/office/drawing/2014/main" id="{3F52F540-FD23-4E8C-8AA5-896F72B3208D}"/>
            </a:ext>
          </a:extLst>
        </xdr:cNvPr>
        <xdr:cNvCxnSpPr/>
      </xdr:nvCxnSpPr>
      <xdr:spPr>
        <a:xfrm flipV="1">
          <a:off x="3333750" y="3024187"/>
          <a:ext cx="0" cy="585788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16</xdr:row>
      <xdr:rowOff>47625</xdr:rowOff>
    </xdr:from>
    <xdr:to>
      <xdr:col>3</xdr:col>
      <xdr:colOff>583407</xdr:colOff>
      <xdr:row>18</xdr:row>
      <xdr:rowOff>52359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8DBA7F68-6149-4CEE-BE85-038348D86D0C}"/>
            </a:ext>
          </a:extLst>
        </xdr:cNvPr>
        <xdr:cNvSpPr/>
      </xdr:nvSpPr>
      <xdr:spPr>
        <a:xfrm>
          <a:off x="1447800" y="3952875"/>
          <a:ext cx="573882" cy="385734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3</xdr:col>
      <xdr:colOff>553641</xdr:colOff>
      <xdr:row>16</xdr:row>
      <xdr:rowOff>141686</xdr:rowOff>
    </xdr:from>
    <xdr:to>
      <xdr:col>3</xdr:col>
      <xdr:colOff>601266</xdr:colOff>
      <xdr:row>18</xdr:row>
      <xdr:rowOff>1192</xdr:rowOff>
    </xdr:to>
    <xdr:sp macro="" textlink="">
      <xdr:nvSpPr>
        <xdr:cNvPr id="27" name="Rectangle 26">
          <a:extLst>
            <a:ext uri="{FF2B5EF4-FFF2-40B4-BE49-F238E27FC236}">
              <a16:creationId xmlns="" xmlns:a16="http://schemas.microsoft.com/office/drawing/2014/main" id="{60178D51-2B25-4129-8DE5-1767EFA2AA67}"/>
            </a:ext>
          </a:extLst>
        </xdr:cNvPr>
        <xdr:cNvSpPr/>
      </xdr:nvSpPr>
      <xdr:spPr>
        <a:xfrm flipV="1">
          <a:off x="1991916" y="4046936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609599</xdr:colOff>
      <xdr:row>18</xdr:row>
      <xdr:rowOff>57150</xdr:rowOff>
    </xdr:from>
    <xdr:to>
      <xdr:col>4</xdr:col>
      <xdr:colOff>200024</xdr:colOff>
      <xdr:row>20</xdr:row>
      <xdr:rowOff>171450</xdr:rowOff>
    </xdr:to>
    <xdr:sp macro="" textlink="">
      <xdr:nvSpPr>
        <xdr:cNvPr id="34" name="Rectangle 33">
          <a:extLst>
            <a:ext uri="{FF2B5EF4-FFF2-40B4-BE49-F238E27FC236}">
              <a16:creationId xmlns="" xmlns:a16="http://schemas.microsoft.com/office/drawing/2014/main" id="{630E6CEC-A2B5-4FE5-B797-35744FF63478}"/>
            </a:ext>
          </a:extLst>
        </xdr:cNvPr>
        <xdr:cNvSpPr/>
      </xdr:nvSpPr>
      <xdr:spPr>
        <a:xfrm>
          <a:off x="1438274" y="4343400"/>
          <a:ext cx="809625" cy="495300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</a:t>
          </a:r>
        </a:p>
      </xdr:txBody>
    </xdr:sp>
    <xdr:clientData/>
  </xdr:twoCellAnchor>
  <xdr:twoCellAnchor>
    <xdr:from>
      <xdr:col>4</xdr:col>
      <xdr:colOff>182167</xdr:colOff>
      <xdr:row>19</xdr:row>
      <xdr:rowOff>27387</xdr:rowOff>
    </xdr:from>
    <xdr:to>
      <xdr:col>4</xdr:col>
      <xdr:colOff>229792</xdr:colOff>
      <xdr:row>20</xdr:row>
      <xdr:rowOff>77393</xdr:rowOff>
    </xdr:to>
    <xdr:sp macro="" textlink="">
      <xdr:nvSpPr>
        <xdr:cNvPr id="35" name="Rectangle 34">
          <a:extLst>
            <a:ext uri="{FF2B5EF4-FFF2-40B4-BE49-F238E27FC236}">
              <a16:creationId xmlns="" xmlns:a16="http://schemas.microsoft.com/office/drawing/2014/main" id="{275021C3-73A6-4B5A-A9F6-1264251AF367}"/>
            </a:ext>
          </a:extLst>
        </xdr:cNvPr>
        <xdr:cNvSpPr/>
      </xdr:nvSpPr>
      <xdr:spPr>
        <a:xfrm rot="10800000" flipV="1">
          <a:off x="2230042" y="4504137"/>
          <a:ext cx="47625" cy="24050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28576</xdr:colOff>
      <xdr:row>10</xdr:row>
      <xdr:rowOff>114300</xdr:rowOff>
    </xdr:from>
    <xdr:to>
      <xdr:col>14</xdr:col>
      <xdr:colOff>200026</xdr:colOff>
      <xdr:row>18</xdr:row>
      <xdr:rowOff>2379</xdr:rowOff>
    </xdr:to>
    <xdr:sp macro="" textlink="">
      <xdr:nvSpPr>
        <xdr:cNvPr id="23" name="Rectangle 22">
          <a:extLst>
            <a:ext uri="{FF2B5EF4-FFF2-40B4-BE49-F238E27FC236}">
              <a16:creationId xmlns="" xmlns:a16="http://schemas.microsoft.com/office/drawing/2014/main" id="{0A4ED7BD-D976-4640-80F9-5F1D44B0C235}"/>
            </a:ext>
          </a:extLst>
        </xdr:cNvPr>
        <xdr:cNvSpPr/>
      </xdr:nvSpPr>
      <xdr:spPr>
        <a:xfrm>
          <a:off x="7219951" y="2876550"/>
          <a:ext cx="781050" cy="141207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 section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08-JB%20(FSD)/GGES-108-JB%20(FS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ateraid-my.sharepoint.com/personal/hinagul_wateraid_org/Documents/Wateraid%20data/infrastructure/School%20infrastructure/FSB/GGES-114-JB%20(FS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site plan"/>
      <sheetName val="Plan"/>
      <sheetName val="Sheet1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er"/>
      <sheetName val="General abstrect of cost"/>
      <sheetName val="Measurements"/>
      <sheetName val="X-sec"/>
      <sheetName val="Plan"/>
      <sheetName val="site plan"/>
    </sheetNames>
    <sheetDataSet>
      <sheetData sheetId="0"/>
      <sheetData sheetId="1"/>
      <sheetData sheetId="2">
        <row r="3">
          <cell r="A3" t="str">
            <v xml:space="preserve">Housing Urban Development &amp; Public Health Engineering Department Division Faisalabad 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2" customWidth="1"/>
    <col min="2" max="2" width="52.7109375" style="2" customWidth="1"/>
    <col min="3" max="3" width="11.85546875" style="2" customWidth="1"/>
    <col min="4" max="4" width="10.5703125" style="2" customWidth="1"/>
    <col min="5" max="5" width="9.85546875" style="2" customWidth="1"/>
    <col min="6" max="6" width="16.42578125" style="2" customWidth="1"/>
    <col min="7" max="252" width="9.140625" style="2"/>
    <col min="253" max="253" width="5" style="2" customWidth="1"/>
    <col min="254" max="254" width="50.7109375" style="2" customWidth="1"/>
    <col min="255" max="255" width="10.140625" style="2" customWidth="1"/>
    <col min="256" max="256" width="8.140625" style="2" customWidth="1"/>
    <col min="257" max="257" width="8" style="2" customWidth="1"/>
    <col min="258" max="258" width="13.85546875" style="2" bestFit="1" customWidth="1"/>
    <col min="259" max="508" width="9.140625" style="2"/>
    <col min="509" max="509" width="5" style="2" customWidth="1"/>
    <col min="510" max="510" width="50.7109375" style="2" customWidth="1"/>
    <col min="511" max="511" width="10.140625" style="2" customWidth="1"/>
    <col min="512" max="512" width="8.140625" style="2" customWidth="1"/>
    <col min="513" max="513" width="8" style="2" customWidth="1"/>
    <col min="514" max="514" width="13.85546875" style="2" bestFit="1" customWidth="1"/>
    <col min="515" max="764" width="9.140625" style="2"/>
    <col min="765" max="765" width="5" style="2" customWidth="1"/>
    <col min="766" max="766" width="50.7109375" style="2" customWidth="1"/>
    <col min="767" max="767" width="10.140625" style="2" customWidth="1"/>
    <col min="768" max="768" width="8.140625" style="2" customWidth="1"/>
    <col min="769" max="769" width="8" style="2" customWidth="1"/>
    <col min="770" max="770" width="13.85546875" style="2" bestFit="1" customWidth="1"/>
    <col min="771" max="1020" width="9.140625" style="2"/>
    <col min="1021" max="1021" width="5" style="2" customWidth="1"/>
    <col min="1022" max="1022" width="50.7109375" style="2" customWidth="1"/>
    <col min="1023" max="1023" width="10.140625" style="2" customWidth="1"/>
    <col min="1024" max="1024" width="8.140625" style="2" customWidth="1"/>
    <col min="1025" max="1025" width="8" style="2" customWidth="1"/>
    <col min="1026" max="1026" width="13.85546875" style="2" bestFit="1" customWidth="1"/>
    <col min="1027" max="1276" width="9.140625" style="2"/>
    <col min="1277" max="1277" width="5" style="2" customWidth="1"/>
    <col min="1278" max="1278" width="50.7109375" style="2" customWidth="1"/>
    <col min="1279" max="1279" width="10.140625" style="2" customWidth="1"/>
    <col min="1280" max="1280" width="8.140625" style="2" customWidth="1"/>
    <col min="1281" max="1281" width="8" style="2" customWidth="1"/>
    <col min="1282" max="1282" width="13.85546875" style="2" bestFit="1" customWidth="1"/>
    <col min="1283" max="1532" width="9.140625" style="2"/>
    <col min="1533" max="1533" width="5" style="2" customWidth="1"/>
    <col min="1534" max="1534" width="50.7109375" style="2" customWidth="1"/>
    <col min="1535" max="1535" width="10.140625" style="2" customWidth="1"/>
    <col min="1536" max="1536" width="8.140625" style="2" customWidth="1"/>
    <col min="1537" max="1537" width="8" style="2" customWidth="1"/>
    <col min="1538" max="1538" width="13.85546875" style="2" bestFit="1" customWidth="1"/>
    <col min="1539" max="1788" width="9.140625" style="2"/>
    <col min="1789" max="1789" width="5" style="2" customWidth="1"/>
    <col min="1790" max="1790" width="50.7109375" style="2" customWidth="1"/>
    <col min="1791" max="1791" width="10.140625" style="2" customWidth="1"/>
    <col min="1792" max="1792" width="8.140625" style="2" customWidth="1"/>
    <col min="1793" max="1793" width="8" style="2" customWidth="1"/>
    <col min="1794" max="1794" width="13.85546875" style="2" bestFit="1" customWidth="1"/>
    <col min="1795" max="2044" width="9.140625" style="2"/>
    <col min="2045" max="2045" width="5" style="2" customWidth="1"/>
    <col min="2046" max="2046" width="50.7109375" style="2" customWidth="1"/>
    <col min="2047" max="2047" width="10.140625" style="2" customWidth="1"/>
    <col min="2048" max="2048" width="8.140625" style="2" customWidth="1"/>
    <col min="2049" max="2049" width="8" style="2" customWidth="1"/>
    <col min="2050" max="2050" width="13.85546875" style="2" bestFit="1" customWidth="1"/>
    <col min="2051" max="2300" width="9.140625" style="2"/>
    <col min="2301" max="2301" width="5" style="2" customWidth="1"/>
    <col min="2302" max="2302" width="50.7109375" style="2" customWidth="1"/>
    <col min="2303" max="2303" width="10.140625" style="2" customWidth="1"/>
    <col min="2304" max="2304" width="8.140625" style="2" customWidth="1"/>
    <col min="2305" max="2305" width="8" style="2" customWidth="1"/>
    <col min="2306" max="2306" width="13.85546875" style="2" bestFit="1" customWidth="1"/>
    <col min="2307" max="2556" width="9.140625" style="2"/>
    <col min="2557" max="2557" width="5" style="2" customWidth="1"/>
    <col min="2558" max="2558" width="50.7109375" style="2" customWidth="1"/>
    <col min="2559" max="2559" width="10.140625" style="2" customWidth="1"/>
    <col min="2560" max="2560" width="8.140625" style="2" customWidth="1"/>
    <col min="2561" max="2561" width="8" style="2" customWidth="1"/>
    <col min="2562" max="2562" width="13.85546875" style="2" bestFit="1" customWidth="1"/>
    <col min="2563" max="2812" width="9.140625" style="2"/>
    <col min="2813" max="2813" width="5" style="2" customWidth="1"/>
    <col min="2814" max="2814" width="50.7109375" style="2" customWidth="1"/>
    <col min="2815" max="2815" width="10.140625" style="2" customWidth="1"/>
    <col min="2816" max="2816" width="8.140625" style="2" customWidth="1"/>
    <col min="2817" max="2817" width="8" style="2" customWidth="1"/>
    <col min="2818" max="2818" width="13.85546875" style="2" bestFit="1" customWidth="1"/>
    <col min="2819" max="3068" width="9.140625" style="2"/>
    <col min="3069" max="3069" width="5" style="2" customWidth="1"/>
    <col min="3070" max="3070" width="50.7109375" style="2" customWidth="1"/>
    <col min="3071" max="3071" width="10.140625" style="2" customWidth="1"/>
    <col min="3072" max="3072" width="8.140625" style="2" customWidth="1"/>
    <col min="3073" max="3073" width="8" style="2" customWidth="1"/>
    <col min="3074" max="3074" width="13.85546875" style="2" bestFit="1" customWidth="1"/>
    <col min="3075" max="3324" width="9.140625" style="2"/>
    <col min="3325" max="3325" width="5" style="2" customWidth="1"/>
    <col min="3326" max="3326" width="50.7109375" style="2" customWidth="1"/>
    <col min="3327" max="3327" width="10.140625" style="2" customWidth="1"/>
    <col min="3328" max="3328" width="8.140625" style="2" customWidth="1"/>
    <col min="3329" max="3329" width="8" style="2" customWidth="1"/>
    <col min="3330" max="3330" width="13.85546875" style="2" bestFit="1" customWidth="1"/>
    <col min="3331" max="3580" width="9.140625" style="2"/>
    <col min="3581" max="3581" width="5" style="2" customWidth="1"/>
    <col min="3582" max="3582" width="50.7109375" style="2" customWidth="1"/>
    <col min="3583" max="3583" width="10.140625" style="2" customWidth="1"/>
    <col min="3584" max="3584" width="8.140625" style="2" customWidth="1"/>
    <col min="3585" max="3585" width="8" style="2" customWidth="1"/>
    <col min="3586" max="3586" width="13.85546875" style="2" bestFit="1" customWidth="1"/>
    <col min="3587" max="3836" width="9.140625" style="2"/>
    <col min="3837" max="3837" width="5" style="2" customWidth="1"/>
    <col min="3838" max="3838" width="50.7109375" style="2" customWidth="1"/>
    <col min="3839" max="3839" width="10.140625" style="2" customWidth="1"/>
    <col min="3840" max="3840" width="8.140625" style="2" customWidth="1"/>
    <col min="3841" max="3841" width="8" style="2" customWidth="1"/>
    <col min="3842" max="3842" width="13.85546875" style="2" bestFit="1" customWidth="1"/>
    <col min="3843" max="4092" width="9.140625" style="2"/>
    <col min="4093" max="4093" width="5" style="2" customWidth="1"/>
    <col min="4094" max="4094" width="50.7109375" style="2" customWidth="1"/>
    <col min="4095" max="4095" width="10.140625" style="2" customWidth="1"/>
    <col min="4096" max="4096" width="8.140625" style="2" customWidth="1"/>
    <col min="4097" max="4097" width="8" style="2" customWidth="1"/>
    <col min="4098" max="4098" width="13.85546875" style="2" bestFit="1" customWidth="1"/>
    <col min="4099" max="4348" width="9.140625" style="2"/>
    <col min="4349" max="4349" width="5" style="2" customWidth="1"/>
    <col min="4350" max="4350" width="50.7109375" style="2" customWidth="1"/>
    <col min="4351" max="4351" width="10.140625" style="2" customWidth="1"/>
    <col min="4352" max="4352" width="8.140625" style="2" customWidth="1"/>
    <col min="4353" max="4353" width="8" style="2" customWidth="1"/>
    <col min="4354" max="4354" width="13.85546875" style="2" bestFit="1" customWidth="1"/>
    <col min="4355" max="4604" width="9.140625" style="2"/>
    <col min="4605" max="4605" width="5" style="2" customWidth="1"/>
    <col min="4606" max="4606" width="50.7109375" style="2" customWidth="1"/>
    <col min="4607" max="4607" width="10.140625" style="2" customWidth="1"/>
    <col min="4608" max="4608" width="8.140625" style="2" customWidth="1"/>
    <col min="4609" max="4609" width="8" style="2" customWidth="1"/>
    <col min="4610" max="4610" width="13.85546875" style="2" bestFit="1" customWidth="1"/>
    <col min="4611" max="4860" width="9.140625" style="2"/>
    <col min="4861" max="4861" width="5" style="2" customWidth="1"/>
    <col min="4862" max="4862" width="50.7109375" style="2" customWidth="1"/>
    <col min="4863" max="4863" width="10.140625" style="2" customWidth="1"/>
    <col min="4864" max="4864" width="8.140625" style="2" customWidth="1"/>
    <col min="4865" max="4865" width="8" style="2" customWidth="1"/>
    <col min="4866" max="4866" width="13.85546875" style="2" bestFit="1" customWidth="1"/>
    <col min="4867" max="5116" width="9.140625" style="2"/>
    <col min="5117" max="5117" width="5" style="2" customWidth="1"/>
    <col min="5118" max="5118" width="50.7109375" style="2" customWidth="1"/>
    <col min="5119" max="5119" width="10.140625" style="2" customWidth="1"/>
    <col min="5120" max="5120" width="8.140625" style="2" customWidth="1"/>
    <col min="5121" max="5121" width="8" style="2" customWidth="1"/>
    <col min="5122" max="5122" width="13.85546875" style="2" bestFit="1" customWidth="1"/>
    <col min="5123" max="5372" width="9.140625" style="2"/>
    <col min="5373" max="5373" width="5" style="2" customWidth="1"/>
    <col min="5374" max="5374" width="50.7109375" style="2" customWidth="1"/>
    <col min="5375" max="5375" width="10.140625" style="2" customWidth="1"/>
    <col min="5376" max="5376" width="8.140625" style="2" customWidth="1"/>
    <col min="5377" max="5377" width="8" style="2" customWidth="1"/>
    <col min="5378" max="5378" width="13.85546875" style="2" bestFit="1" customWidth="1"/>
    <col min="5379" max="5628" width="9.140625" style="2"/>
    <col min="5629" max="5629" width="5" style="2" customWidth="1"/>
    <col min="5630" max="5630" width="50.7109375" style="2" customWidth="1"/>
    <col min="5631" max="5631" width="10.140625" style="2" customWidth="1"/>
    <col min="5632" max="5632" width="8.140625" style="2" customWidth="1"/>
    <col min="5633" max="5633" width="8" style="2" customWidth="1"/>
    <col min="5634" max="5634" width="13.85546875" style="2" bestFit="1" customWidth="1"/>
    <col min="5635" max="5884" width="9.140625" style="2"/>
    <col min="5885" max="5885" width="5" style="2" customWidth="1"/>
    <col min="5886" max="5886" width="50.7109375" style="2" customWidth="1"/>
    <col min="5887" max="5887" width="10.140625" style="2" customWidth="1"/>
    <col min="5888" max="5888" width="8.140625" style="2" customWidth="1"/>
    <col min="5889" max="5889" width="8" style="2" customWidth="1"/>
    <col min="5890" max="5890" width="13.85546875" style="2" bestFit="1" customWidth="1"/>
    <col min="5891" max="6140" width="9.140625" style="2"/>
    <col min="6141" max="6141" width="5" style="2" customWidth="1"/>
    <col min="6142" max="6142" width="50.7109375" style="2" customWidth="1"/>
    <col min="6143" max="6143" width="10.140625" style="2" customWidth="1"/>
    <col min="6144" max="6144" width="8.140625" style="2" customWidth="1"/>
    <col min="6145" max="6145" width="8" style="2" customWidth="1"/>
    <col min="6146" max="6146" width="13.85546875" style="2" bestFit="1" customWidth="1"/>
    <col min="6147" max="6396" width="9.140625" style="2"/>
    <col min="6397" max="6397" width="5" style="2" customWidth="1"/>
    <col min="6398" max="6398" width="50.7109375" style="2" customWidth="1"/>
    <col min="6399" max="6399" width="10.140625" style="2" customWidth="1"/>
    <col min="6400" max="6400" width="8.140625" style="2" customWidth="1"/>
    <col min="6401" max="6401" width="8" style="2" customWidth="1"/>
    <col min="6402" max="6402" width="13.85546875" style="2" bestFit="1" customWidth="1"/>
    <col min="6403" max="6652" width="9.140625" style="2"/>
    <col min="6653" max="6653" width="5" style="2" customWidth="1"/>
    <col min="6654" max="6654" width="50.7109375" style="2" customWidth="1"/>
    <col min="6655" max="6655" width="10.140625" style="2" customWidth="1"/>
    <col min="6656" max="6656" width="8.140625" style="2" customWidth="1"/>
    <col min="6657" max="6657" width="8" style="2" customWidth="1"/>
    <col min="6658" max="6658" width="13.85546875" style="2" bestFit="1" customWidth="1"/>
    <col min="6659" max="6908" width="9.140625" style="2"/>
    <col min="6909" max="6909" width="5" style="2" customWidth="1"/>
    <col min="6910" max="6910" width="50.7109375" style="2" customWidth="1"/>
    <col min="6911" max="6911" width="10.140625" style="2" customWidth="1"/>
    <col min="6912" max="6912" width="8.140625" style="2" customWidth="1"/>
    <col min="6913" max="6913" width="8" style="2" customWidth="1"/>
    <col min="6914" max="6914" width="13.85546875" style="2" bestFit="1" customWidth="1"/>
    <col min="6915" max="7164" width="9.140625" style="2"/>
    <col min="7165" max="7165" width="5" style="2" customWidth="1"/>
    <col min="7166" max="7166" width="50.7109375" style="2" customWidth="1"/>
    <col min="7167" max="7167" width="10.140625" style="2" customWidth="1"/>
    <col min="7168" max="7168" width="8.140625" style="2" customWidth="1"/>
    <col min="7169" max="7169" width="8" style="2" customWidth="1"/>
    <col min="7170" max="7170" width="13.85546875" style="2" bestFit="1" customWidth="1"/>
    <col min="7171" max="7420" width="9.140625" style="2"/>
    <col min="7421" max="7421" width="5" style="2" customWidth="1"/>
    <col min="7422" max="7422" width="50.7109375" style="2" customWidth="1"/>
    <col min="7423" max="7423" width="10.140625" style="2" customWidth="1"/>
    <col min="7424" max="7424" width="8.140625" style="2" customWidth="1"/>
    <col min="7425" max="7425" width="8" style="2" customWidth="1"/>
    <col min="7426" max="7426" width="13.85546875" style="2" bestFit="1" customWidth="1"/>
    <col min="7427" max="7676" width="9.140625" style="2"/>
    <col min="7677" max="7677" width="5" style="2" customWidth="1"/>
    <col min="7678" max="7678" width="50.7109375" style="2" customWidth="1"/>
    <col min="7679" max="7679" width="10.140625" style="2" customWidth="1"/>
    <col min="7680" max="7680" width="8.140625" style="2" customWidth="1"/>
    <col min="7681" max="7681" width="8" style="2" customWidth="1"/>
    <col min="7682" max="7682" width="13.85546875" style="2" bestFit="1" customWidth="1"/>
    <col min="7683" max="7932" width="9.140625" style="2"/>
    <col min="7933" max="7933" width="5" style="2" customWidth="1"/>
    <col min="7934" max="7934" width="50.7109375" style="2" customWidth="1"/>
    <col min="7935" max="7935" width="10.140625" style="2" customWidth="1"/>
    <col min="7936" max="7936" width="8.140625" style="2" customWidth="1"/>
    <col min="7937" max="7937" width="8" style="2" customWidth="1"/>
    <col min="7938" max="7938" width="13.85546875" style="2" bestFit="1" customWidth="1"/>
    <col min="7939" max="8188" width="9.140625" style="2"/>
    <col min="8189" max="8189" width="5" style="2" customWidth="1"/>
    <col min="8190" max="8190" width="50.7109375" style="2" customWidth="1"/>
    <col min="8191" max="8191" width="10.140625" style="2" customWidth="1"/>
    <col min="8192" max="8192" width="8.140625" style="2" customWidth="1"/>
    <col min="8193" max="8193" width="8" style="2" customWidth="1"/>
    <col min="8194" max="8194" width="13.85546875" style="2" bestFit="1" customWidth="1"/>
    <col min="8195" max="8444" width="9.140625" style="2"/>
    <col min="8445" max="8445" width="5" style="2" customWidth="1"/>
    <col min="8446" max="8446" width="50.7109375" style="2" customWidth="1"/>
    <col min="8447" max="8447" width="10.140625" style="2" customWidth="1"/>
    <col min="8448" max="8448" width="8.140625" style="2" customWidth="1"/>
    <col min="8449" max="8449" width="8" style="2" customWidth="1"/>
    <col min="8450" max="8450" width="13.85546875" style="2" bestFit="1" customWidth="1"/>
    <col min="8451" max="8700" width="9.140625" style="2"/>
    <col min="8701" max="8701" width="5" style="2" customWidth="1"/>
    <col min="8702" max="8702" width="50.7109375" style="2" customWidth="1"/>
    <col min="8703" max="8703" width="10.140625" style="2" customWidth="1"/>
    <col min="8704" max="8704" width="8.140625" style="2" customWidth="1"/>
    <col min="8705" max="8705" width="8" style="2" customWidth="1"/>
    <col min="8706" max="8706" width="13.85546875" style="2" bestFit="1" customWidth="1"/>
    <col min="8707" max="8956" width="9.140625" style="2"/>
    <col min="8957" max="8957" width="5" style="2" customWidth="1"/>
    <col min="8958" max="8958" width="50.7109375" style="2" customWidth="1"/>
    <col min="8959" max="8959" width="10.140625" style="2" customWidth="1"/>
    <col min="8960" max="8960" width="8.140625" style="2" customWidth="1"/>
    <col min="8961" max="8961" width="8" style="2" customWidth="1"/>
    <col min="8962" max="8962" width="13.85546875" style="2" bestFit="1" customWidth="1"/>
    <col min="8963" max="9212" width="9.140625" style="2"/>
    <col min="9213" max="9213" width="5" style="2" customWidth="1"/>
    <col min="9214" max="9214" width="50.7109375" style="2" customWidth="1"/>
    <col min="9215" max="9215" width="10.140625" style="2" customWidth="1"/>
    <col min="9216" max="9216" width="8.140625" style="2" customWidth="1"/>
    <col min="9217" max="9217" width="8" style="2" customWidth="1"/>
    <col min="9218" max="9218" width="13.85546875" style="2" bestFit="1" customWidth="1"/>
    <col min="9219" max="9468" width="9.140625" style="2"/>
    <col min="9469" max="9469" width="5" style="2" customWidth="1"/>
    <col min="9470" max="9470" width="50.7109375" style="2" customWidth="1"/>
    <col min="9471" max="9471" width="10.140625" style="2" customWidth="1"/>
    <col min="9472" max="9472" width="8.140625" style="2" customWidth="1"/>
    <col min="9473" max="9473" width="8" style="2" customWidth="1"/>
    <col min="9474" max="9474" width="13.85546875" style="2" bestFit="1" customWidth="1"/>
    <col min="9475" max="9724" width="9.140625" style="2"/>
    <col min="9725" max="9725" width="5" style="2" customWidth="1"/>
    <col min="9726" max="9726" width="50.7109375" style="2" customWidth="1"/>
    <col min="9727" max="9727" width="10.140625" style="2" customWidth="1"/>
    <col min="9728" max="9728" width="8.140625" style="2" customWidth="1"/>
    <col min="9729" max="9729" width="8" style="2" customWidth="1"/>
    <col min="9730" max="9730" width="13.85546875" style="2" bestFit="1" customWidth="1"/>
    <col min="9731" max="9980" width="9.140625" style="2"/>
    <col min="9981" max="9981" width="5" style="2" customWidth="1"/>
    <col min="9982" max="9982" width="50.7109375" style="2" customWidth="1"/>
    <col min="9983" max="9983" width="10.140625" style="2" customWidth="1"/>
    <col min="9984" max="9984" width="8.140625" style="2" customWidth="1"/>
    <col min="9985" max="9985" width="8" style="2" customWidth="1"/>
    <col min="9986" max="9986" width="13.85546875" style="2" bestFit="1" customWidth="1"/>
    <col min="9987" max="10236" width="9.140625" style="2"/>
    <col min="10237" max="10237" width="5" style="2" customWidth="1"/>
    <col min="10238" max="10238" width="50.7109375" style="2" customWidth="1"/>
    <col min="10239" max="10239" width="10.140625" style="2" customWidth="1"/>
    <col min="10240" max="10240" width="8.140625" style="2" customWidth="1"/>
    <col min="10241" max="10241" width="8" style="2" customWidth="1"/>
    <col min="10242" max="10242" width="13.85546875" style="2" bestFit="1" customWidth="1"/>
    <col min="10243" max="10492" width="9.140625" style="2"/>
    <col min="10493" max="10493" width="5" style="2" customWidth="1"/>
    <col min="10494" max="10494" width="50.7109375" style="2" customWidth="1"/>
    <col min="10495" max="10495" width="10.140625" style="2" customWidth="1"/>
    <col min="10496" max="10496" width="8.140625" style="2" customWidth="1"/>
    <col min="10497" max="10497" width="8" style="2" customWidth="1"/>
    <col min="10498" max="10498" width="13.85546875" style="2" bestFit="1" customWidth="1"/>
    <col min="10499" max="10748" width="9.140625" style="2"/>
    <col min="10749" max="10749" width="5" style="2" customWidth="1"/>
    <col min="10750" max="10750" width="50.7109375" style="2" customWidth="1"/>
    <col min="10751" max="10751" width="10.140625" style="2" customWidth="1"/>
    <col min="10752" max="10752" width="8.140625" style="2" customWidth="1"/>
    <col min="10753" max="10753" width="8" style="2" customWidth="1"/>
    <col min="10754" max="10754" width="13.85546875" style="2" bestFit="1" customWidth="1"/>
    <col min="10755" max="11004" width="9.140625" style="2"/>
    <col min="11005" max="11005" width="5" style="2" customWidth="1"/>
    <col min="11006" max="11006" width="50.7109375" style="2" customWidth="1"/>
    <col min="11007" max="11007" width="10.140625" style="2" customWidth="1"/>
    <col min="11008" max="11008" width="8.140625" style="2" customWidth="1"/>
    <col min="11009" max="11009" width="8" style="2" customWidth="1"/>
    <col min="11010" max="11010" width="13.85546875" style="2" bestFit="1" customWidth="1"/>
    <col min="11011" max="11260" width="9.140625" style="2"/>
    <col min="11261" max="11261" width="5" style="2" customWidth="1"/>
    <col min="11262" max="11262" width="50.7109375" style="2" customWidth="1"/>
    <col min="11263" max="11263" width="10.140625" style="2" customWidth="1"/>
    <col min="11264" max="11264" width="8.140625" style="2" customWidth="1"/>
    <col min="11265" max="11265" width="8" style="2" customWidth="1"/>
    <col min="11266" max="11266" width="13.85546875" style="2" bestFit="1" customWidth="1"/>
    <col min="11267" max="11516" width="9.140625" style="2"/>
    <col min="11517" max="11517" width="5" style="2" customWidth="1"/>
    <col min="11518" max="11518" width="50.7109375" style="2" customWidth="1"/>
    <col min="11519" max="11519" width="10.140625" style="2" customWidth="1"/>
    <col min="11520" max="11520" width="8.140625" style="2" customWidth="1"/>
    <col min="11521" max="11521" width="8" style="2" customWidth="1"/>
    <col min="11522" max="11522" width="13.85546875" style="2" bestFit="1" customWidth="1"/>
    <col min="11523" max="11772" width="9.140625" style="2"/>
    <col min="11773" max="11773" width="5" style="2" customWidth="1"/>
    <col min="11774" max="11774" width="50.7109375" style="2" customWidth="1"/>
    <col min="11775" max="11775" width="10.140625" style="2" customWidth="1"/>
    <col min="11776" max="11776" width="8.140625" style="2" customWidth="1"/>
    <col min="11777" max="11777" width="8" style="2" customWidth="1"/>
    <col min="11778" max="11778" width="13.85546875" style="2" bestFit="1" customWidth="1"/>
    <col min="11779" max="12028" width="9.140625" style="2"/>
    <col min="12029" max="12029" width="5" style="2" customWidth="1"/>
    <col min="12030" max="12030" width="50.7109375" style="2" customWidth="1"/>
    <col min="12031" max="12031" width="10.140625" style="2" customWidth="1"/>
    <col min="12032" max="12032" width="8.140625" style="2" customWidth="1"/>
    <col min="12033" max="12033" width="8" style="2" customWidth="1"/>
    <col min="12034" max="12034" width="13.85546875" style="2" bestFit="1" customWidth="1"/>
    <col min="12035" max="12284" width="9.140625" style="2"/>
    <col min="12285" max="12285" width="5" style="2" customWidth="1"/>
    <col min="12286" max="12286" width="50.7109375" style="2" customWidth="1"/>
    <col min="12287" max="12287" width="10.140625" style="2" customWidth="1"/>
    <col min="12288" max="12288" width="8.140625" style="2" customWidth="1"/>
    <col min="12289" max="12289" width="8" style="2" customWidth="1"/>
    <col min="12290" max="12290" width="13.85546875" style="2" bestFit="1" customWidth="1"/>
    <col min="12291" max="12540" width="9.140625" style="2"/>
    <col min="12541" max="12541" width="5" style="2" customWidth="1"/>
    <col min="12542" max="12542" width="50.7109375" style="2" customWidth="1"/>
    <col min="12543" max="12543" width="10.140625" style="2" customWidth="1"/>
    <col min="12544" max="12544" width="8.140625" style="2" customWidth="1"/>
    <col min="12545" max="12545" width="8" style="2" customWidth="1"/>
    <col min="12546" max="12546" width="13.85546875" style="2" bestFit="1" customWidth="1"/>
    <col min="12547" max="12796" width="9.140625" style="2"/>
    <col min="12797" max="12797" width="5" style="2" customWidth="1"/>
    <col min="12798" max="12798" width="50.7109375" style="2" customWidth="1"/>
    <col min="12799" max="12799" width="10.140625" style="2" customWidth="1"/>
    <col min="12800" max="12800" width="8.140625" style="2" customWidth="1"/>
    <col min="12801" max="12801" width="8" style="2" customWidth="1"/>
    <col min="12802" max="12802" width="13.85546875" style="2" bestFit="1" customWidth="1"/>
    <col min="12803" max="13052" width="9.140625" style="2"/>
    <col min="13053" max="13053" width="5" style="2" customWidth="1"/>
    <col min="13054" max="13054" width="50.7109375" style="2" customWidth="1"/>
    <col min="13055" max="13055" width="10.140625" style="2" customWidth="1"/>
    <col min="13056" max="13056" width="8.140625" style="2" customWidth="1"/>
    <col min="13057" max="13057" width="8" style="2" customWidth="1"/>
    <col min="13058" max="13058" width="13.85546875" style="2" bestFit="1" customWidth="1"/>
    <col min="13059" max="13308" width="9.140625" style="2"/>
    <col min="13309" max="13309" width="5" style="2" customWidth="1"/>
    <col min="13310" max="13310" width="50.7109375" style="2" customWidth="1"/>
    <col min="13311" max="13311" width="10.140625" style="2" customWidth="1"/>
    <col min="13312" max="13312" width="8.140625" style="2" customWidth="1"/>
    <col min="13313" max="13313" width="8" style="2" customWidth="1"/>
    <col min="13314" max="13314" width="13.85546875" style="2" bestFit="1" customWidth="1"/>
    <col min="13315" max="13564" width="9.140625" style="2"/>
    <col min="13565" max="13565" width="5" style="2" customWidth="1"/>
    <col min="13566" max="13566" width="50.7109375" style="2" customWidth="1"/>
    <col min="13567" max="13567" width="10.140625" style="2" customWidth="1"/>
    <col min="13568" max="13568" width="8.140625" style="2" customWidth="1"/>
    <col min="13569" max="13569" width="8" style="2" customWidth="1"/>
    <col min="13570" max="13570" width="13.85546875" style="2" bestFit="1" customWidth="1"/>
    <col min="13571" max="13820" width="9.140625" style="2"/>
    <col min="13821" max="13821" width="5" style="2" customWidth="1"/>
    <col min="13822" max="13822" width="50.7109375" style="2" customWidth="1"/>
    <col min="13823" max="13823" width="10.140625" style="2" customWidth="1"/>
    <col min="13824" max="13824" width="8.140625" style="2" customWidth="1"/>
    <col min="13825" max="13825" width="8" style="2" customWidth="1"/>
    <col min="13826" max="13826" width="13.85546875" style="2" bestFit="1" customWidth="1"/>
    <col min="13827" max="14076" width="9.140625" style="2"/>
    <col min="14077" max="14077" width="5" style="2" customWidth="1"/>
    <col min="14078" max="14078" width="50.7109375" style="2" customWidth="1"/>
    <col min="14079" max="14079" width="10.140625" style="2" customWidth="1"/>
    <col min="14080" max="14080" width="8.140625" style="2" customWidth="1"/>
    <col min="14081" max="14081" width="8" style="2" customWidth="1"/>
    <col min="14082" max="14082" width="13.85546875" style="2" bestFit="1" customWidth="1"/>
    <col min="14083" max="14332" width="9.140625" style="2"/>
    <col min="14333" max="14333" width="5" style="2" customWidth="1"/>
    <col min="14334" max="14334" width="50.7109375" style="2" customWidth="1"/>
    <col min="14335" max="14335" width="10.140625" style="2" customWidth="1"/>
    <col min="14336" max="14336" width="8.140625" style="2" customWidth="1"/>
    <col min="14337" max="14337" width="8" style="2" customWidth="1"/>
    <col min="14338" max="14338" width="13.85546875" style="2" bestFit="1" customWidth="1"/>
    <col min="14339" max="14588" width="9.140625" style="2"/>
    <col min="14589" max="14589" width="5" style="2" customWidth="1"/>
    <col min="14590" max="14590" width="50.7109375" style="2" customWidth="1"/>
    <col min="14591" max="14591" width="10.140625" style="2" customWidth="1"/>
    <col min="14592" max="14592" width="8.140625" style="2" customWidth="1"/>
    <col min="14593" max="14593" width="8" style="2" customWidth="1"/>
    <col min="14594" max="14594" width="13.85546875" style="2" bestFit="1" customWidth="1"/>
    <col min="14595" max="14844" width="9.140625" style="2"/>
    <col min="14845" max="14845" width="5" style="2" customWidth="1"/>
    <col min="14846" max="14846" width="50.7109375" style="2" customWidth="1"/>
    <col min="14847" max="14847" width="10.140625" style="2" customWidth="1"/>
    <col min="14848" max="14848" width="8.140625" style="2" customWidth="1"/>
    <col min="14849" max="14849" width="8" style="2" customWidth="1"/>
    <col min="14850" max="14850" width="13.85546875" style="2" bestFit="1" customWidth="1"/>
    <col min="14851" max="15100" width="9.140625" style="2"/>
    <col min="15101" max="15101" width="5" style="2" customWidth="1"/>
    <col min="15102" max="15102" width="50.7109375" style="2" customWidth="1"/>
    <col min="15103" max="15103" width="10.140625" style="2" customWidth="1"/>
    <col min="15104" max="15104" width="8.140625" style="2" customWidth="1"/>
    <col min="15105" max="15105" width="8" style="2" customWidth="1"/>
    <col min="15106" max="15106" width="13.85546875" style="2" bestFit="1" customWidth="1"/>
    <col min="15107" max="15356" width="9.140625" style="2"/>
    <col min="15357" max="15357" width="5" style="2" customWidth="1"/>
    <col min="15358" max="15358" width="50.7109375" style="2" customWidth="1"/>
    <col min="15359" max="15359" width="10.140625" style="2" customWidth="1"/>
    <col min="15360" max="15360" width="8.140625" style="2" customWidth="1"/>
    <col min="15361" max="15361" width="8" style="2" customWidth="1"/>
    <col min="15362" max="15362" width="13.85546875" style="2" bestFit="1" customWidth="1"/>
    <col min="15363" max="15612" width="9.140625" style="2"/>
    <col min="15613" max="15613" width="5" style="2" customWidth="1"/>
    <col min="15614" max="15614" width="50.7109375" style="2" customWidth="1"/>
    <col min="15615" max="15615" width="10.140625" style="2" customWidth="1"/>
    <col min="15616" max="15616" width="8.140625" style="2" customWidth="1"/>
    <col min="15617" max="15617" width="8" style="2" customWidth="1"/>
    <col min="15618" max="15618" width="13.85546875" style="2" bestFit="1" customWidth="1"/>
    <col min="15619" max="15868" width="9.140625" style="2"/>
    <col min="15869" max="15869" width="5" style="2" customWidth="1"/>
    <col min="15870" max="15870" width="50.7109375" style="2" customWidth="1"/>
    <col min="15871" max="15871" width="10.140625" style="2" customWidth="1"/>
    <col min="15872" max="15872" width="8.140625" style="2" customWidth="1"/>
    <col min="15873" max="15873" width="8" style="2" customWidth="1"/>
    <col min="15874" max="15874" width="13.85546875" style="2" bestFit="1" customWidth="1"/>
    <col min="15875" max="16124" width="9.140625" style="2"/>
    <col min="16125" max="16125" width="5" style="2" customWidth="1"/>
    <col min="16126" max="16126" width="50.7109375" style="2" customWidth="1"/>
    <col min="16127" max="16127" width="10.140625" style="2" customWidth="1"/>
    <col min="16128" max="16128" width="8.140625" style="2" customWidth="1"/>
    <col min="16129" max="16129" width="8" style="2" customWidth="1"/>
    <col min="16130" max="16130" width="13.85546875" style="2" bestFit="1" customWidth="1"/>
    <col min="16131" max="16384" width="9.140625" style="2"/>
  </cols>
  <sheetData>
    <row r="1" spans="1:8" ht="13.5" thickBot="1"/>
    <row r="2" spans="1:8" ht="56.25" customHeight="1">
      <c r="A2" s="81"/>
      <c r="B2" s="82"/>
      <c r="C2" s="82"/>
      <c r="D2" s="82"/>
      <c r="E2" s="82"/>
      <c r="F2" s="83"/>
    </row>
    <row r="3" spans="1:8" ht="41.25" customHeight="1">
      <c r="A3" s="84" t="s">
        <v>29</v>
      </c>
      <c r="B3" s="85"/>
      <c r="C3" s="85"/>
      <c r="D3" s="85"/>
      <c r="E3" s="85"/>
      <c r="F3" s="86"/>
    </row>
    <row r="4" spans="1:8" ht="18.75">
      <c r="A4" s="84" t="str">
        <f>Measurements!A4</f>
        <v>Government Boy's Elementary School 116/JB UC # 184 District Faisalabad</v>
      </c>
      <c r="B4" s="85"/>
      <c r="C4" s="85"/>
      <c r="D4" s="85"/>
      <c r="E4" s="85"/>
      <c r="F4" s="86"/>
    </row>
    <row r="5" spans="1:8" ht="15.75">
      <c r="A5" s="87" t="str">
        <f>Measurements!A5</f>
        <v>Provision of 3 wash basin,10 no of flush tanks, electrict water cooler &amp; water purification unit (100 GPD)</v>
      </c>
      <c r="B5" s="88"/>
      <c r="C5" s="88"/>
      <c r="D5" s="88"/>
      <c r="E5" s="88"/>
      <c r="F5" s="89"/>
    </row>
    <row r="6" spans="1:8" ht="24" customHeight="1" thickBot="1">
      <c r="A6" s="90" t="s">
        <v>20</v>
      </c>
      <c r="B6" s="91"/>
      <c r="C6" s="91"/>
      <c r="D6" s="91"/>
      <c r="E6" s="91"/>
      <c r="F6" s="92"/>
    </row>
    <row r="7" spans="1:8" ht="18.75" customHeight="1" thickBot="1">
      <c r="A7" s="64"/>
      <c r="B7" s="64"/>
      <c r="C7" s="80" t="s">
        <v>19</v>
      </c>
      <c r="D7" s="80"/>
      <c r="E7" s="80"/>
      <c r="F7" s="80"/>
    </row>
    <row r="8" spans="1:8" ht="30" customHeight="1" thickBot="1">
      <c r="A8" s="65" t="s">
        <v>0</v>
      </c>
      <c r="B8" s="66" t="s">
        <v>1</v>
      </c>
      <c r="C8" s="67" t="s">
        <v>21</v>
      </c>
      <c r="D8" s="68" t="s">
        <v>2</v>
      </c>
      <c r="E8" s="67" t="s">
        <v>17</v>
      </c>
      <c r="F8" s="68" t="s">
        <v>3</v>
      </c>
    </row>
    <row r="9" spans="1:8" ht="77.25">
      <c r="A9" s="69">
        <v>1</v>
      </c>
      <c r="B9" s="70" t="str">
        <f>Measurements!B9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71">
        <f>Measurements!L10</f>
        <v>3</v>
      </c>
      <c r="D9" s="72" t="s">
        <v>22</v>
      </c>
      <c r="E9" s="73"/>
      <c r="F9" s="74"/>
    </row>
    <row r="10" spans="1:8" ht="69" customHeight="1">
      <c r="A10" s="69">
        <v>2</v>
      </c>
      <c r="B10" s="70" t="str">
        <f>Measurements!B11</f>
        <v>Providing &amp; fitting of 10 number of flush tanks (master), connecting with existing water supply with stop cocks, (sartaj/master/Adam) connecting with pipe complete in all respect</v>
      </c>
      <c r="C10" s="71">
        <f>Measurements!L11</f>
        <v>10</v>
      </c>
      <c r="D10" s="72" t="s">
        <v>22</v>
      </c>
      <c r="E10" s="73"/>
      <c r="F10" s="74"/>
    </row>
    <row r="11" spans="1:8" ht="90">
      <c r="A11" s="69">
        <v>3</v>
      </c>
      <c r="B11" s="70" t="str">
        <f>Measurements!B13</f>
        <v xml:space="preserve">Providing and installing electric water cooler Fischer/Canon/ National (capacity: 35 Ltr/Hr suitable for people: 35 to 70, number of Taps: 2, dimensions: H: 47 X W: 23 X D: 20 (Inches) water Tank Material: Non Magnetic Stainless Steel 304 Type (Food Grade), connect water cooler  with new water supply with 19-25 mm PPRC/UPVC pipe (20-30 feet) in all respect sockets, tee, elbows and a handle ball vale (Sartaj/master/Adam)   </v>
      </c>
      <c r="C11" s="71">
        <v>3</v>
      </c>
      <c r="D11" s="72" t="s">
        <v>22</v>
      </c>
      <c r="E11" s="73"/>
      <c r="F11" s="74"/>
    </row>
    <row r="12" spans="1:8" ht="51.75" customHeight="1">
      <c r="A12" s="69">
        <v>4</v>
      </c>
      <c r="B12" s="70" t="e">
        <f>#REF!</f>
        <v>#REF!</v>
      </c>
      <c r="C12" s="71">
        <f>Measurements!L16</f>
        <v>1</v>
      </c>
      <c r="D12" s="72" t="s">
        <v>22</v>
      </c>
      <c r="E12" s="73"/>
      <c r="F12" s="74"/>
    </row>
    <row r="13" spans="1:8" ht="18" customHeight="1">
      <c r="A13" s="75"/>
      <c r="B13" s="76" t="s">
        <v>4</v>
      </c>
      <c r="C13" s="77" t="s">
        <v>16</v>
      </c>
      <c r="D13" s="78"/>
      <c r="E13" s="78"/>
      <c r="F13" s="79"/>
      <c r="H13" s="36"/>
    </row>
    <row r="14" spans="1:8">
      <c r="H14" s="36"/>
    </row>
    <row r="15" spans="1:8" ht="15.75">
      <c r="A15" s="33" t="s">
        <v>26</v>
      </c>
      <c r="B15"/>
      <c r="C15"/>
      <c r="D15"/>
      <c r="E15"/>
      <c r="F15"/>
    </row>
    <row r="16" spans="1:8" ht="15.75">
      <c r="A16" s="33"/>
      <c r="B16"/>
      <c r="C16"/>
      <c r="D16"/>
      <c r="E16"/>
      <c r="F16" s="34"/>
    </row>
    <row r="17" spans="1:6" ht="15.75">
      <c r="A17" s="33"/>
      <c r="B17"/>
      <c r="C17"/>
      <c r="D17"/>
      <c r="E17"/>
      <c r="F17" s="37"/>
    </row>
    <row r="18" spans="1:6" ht="15.75">
      <c r="A18" s="33" t="s">
        <v>27</v>
      </c>
      <c r="B18"/>
      <c r="C18"/>
      <c r="D18"/>
      <c r="E18" t="s">
        <v>28</v>
      </c>
      <c r="F18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SheetLayoutView="100" workbookViewId="0">
      <selection activeCell="B9" sqref="B9:C9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3" ht="48.75" customHeight="1">
      <c r="A2" s="97"/>
      <c r="B2" s="98"/>
      <c r="C2" s="98"/>
      <c r="D2" s="98"/>
      <c r="E2" s="98"/>
      <c r="F2" s="98"/>
      <c r="G2" s="98"/>
      <c r="H2" s="98"/>
      <c r="I2" s="98"/>
      <c r="J2" s="98"/>
      <c r="K2" s="98"/>
      <c r="L2" s="99"/>
    </row>
    <row r="3" spans="1:13" ht="18.75" customHeight="1">
      <c r="A3" s="84" t="s">
        <v>29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  <c r="M3" s="3"/>
    </row>
    <row r="4" spans="1:13" ht="18.75">
      <c r="A4" s="100" t="s">
        <v>33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2"/>
      <c r="M4" s="3"/>
    </row>
    <row r="5" spans="1:13" ht="17.25">
      <c r="A5" s="103" t="s">
        <v>37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5"/>
      <c r="M5" s="3"/>
    </row>
    <row r="6" spans="1:13" ht="18.75" customHeight="1">
      <c r="A6" s="106" t="s">
        <v>18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8"/>
      <c r="M6" s="3"/>
    </row>
    <row r="7" spans="1:13" ht="15">
      <c r="A7" s="93" t="s">
        <v>5</v>
      </c>
      <c r="B7" s="94" t="s">
        <v>24</v>
      </c>
      <c r="C7" s="94"/>
      <c r="D7" s="95" t="s">
        <v>6</v>
      </c>
      <c r="E7" s="95"/>
      <c r="F7" s="95"/>
      <c r="G7" s="95"/>
      <c r="H7" s="95"/>
      <c r="I7" s="95" t="s">
        <v>7</v>
      </c>
      <c r="J7" s="95"/>
      <c r="K7" s="95"/>
      <c r="L7" s="96"/>
      <c r="M7" s="3"/>
    </row>
    <row r="8" spans="1:13" ht="25.5">
      <c r="A8" s="93"/>
      <c r="B8" s="94"/>
      <c r="C8" s="94"/>
      <c r="D8" s="41" t="s">
        <v>8</v>
      </c>
      <c r="E8" s="42" t="s">
        <v>9</v>
      </c>
      <c r="F8" s="42" t="s">
        <v>10</v>
      </c>
      <c r="G8" s="42" t="s">
        <v>11</v>
      </c>
      <c r="H8" s="42" t="s">
        <v>12</v>
      </c>
      <c r="I8" s="42" t="s">
        <v>8</v>
      </c>
      <c r="J8" s="42" t="s">
        <v>9</v>
      </c>
      <c r="K8" s="42" t="s">
        <v>13</v>
      </c>
      <c r="L8" s="43" t="s">
        <v>14</v>
      </c>
      <c r="M8" s="3"/>
    </row>
    <row r="9" spans="1:13" ht="78.75" customHeight="1">
      <c r="A9" s="38">
        <v>1</v>
      </c>
      <c r="B9" s="114" t="s">
        <v>32</v>
      </c>
      <c r="C9" s="115"/>
      <c r="D9" s="39"/>
      <c r="E9" s="39"/>
      <c r="F9" s="39"/>
      <c r="G9" s="39"/>
      <c r="H9" s="39"/>
      <c r="I9" s="39"/>
      <c r="J9" s="39"/>
      <c r="K9" s="39"/>
      <c r="L9" s="40">
        <v>3</v>
      </c>
    </row>
    <row r="10" spans="1:13" ht="15.75" thickBot="1">
      <c r="A10" s="25"/>
      <c r="B10" s="113" t="s">
        <v>25</v>
      </c>
      <c r="C10" s="113"/>
      <c r="D10" s="26"/>
      <c r="E10" s="26"/>
      <c r="F10" s="26"/>
      <c r="G10" s="26"/>
      <c r="H10" s="26"/>
      <c r="I10" s="26"/>
      <c r="J10" s="26"/>
      <c r="K10" s="29" t="s">
        <v>22</v>
      </c>
      <c r="L10" s="30">
        <f>L9</f>
        <v>3</v>
      </c>
    </row>
    <row r="11" spans="1:13" ht="46.5" customHeight="1">
      <c r="A11" s="23">
        <v>2</v>
      </c>
      <c r="B11" s="111" t="s">
        <v>34</v>
      </c>
      <c r="C11" s="112"/>
      <c r="D11" s="19"/>
      <c r="E11" s="19"/>
      <c r="F11" s="19"/>
      <c r="G11" s="19"/>
      <c r="H11" s="19"/>
      <c r="I11" s="19"/>
      <c r="J11" s="19"/>
      <c r="K11" s="19"/>
      <c r="L11" s="24">
        <v>10</v>
      </c>
    </row>
    <row r="12" spans="1:13" ht="15.75" thickBot="1">
      <c r="A12" s="25"/>
      <c r="B12" s="113" t="s">
        <v>25</v>
      </c>
      <c r="C12" s="113"/>
      <c r="D12" s="26"/>
      <c r="E12" s="26"/>
      <c r="F12" s="26"/>
      <c r="G12" s="26"/>
      <c r="H12" s="26"/>
      <c r="I12" s="26"/>
      <c r="J12" s="26"/>
      <c r="K12" s="29" t="s">
        <v>22</v>
      </c>
      <c r="L12" s="30">
        <f>L11</f>
        <v>10</v>
      </c>
    </row>
    <row r="13" spans="1:13" ht="88.5" customHeight="1">
      <c r="A13" s="23">
        <v>3</v>
      </c>
      <c r="B13" s="111" t="s">
        <v>36</v>
      </c>
      <c r="C13" s="112"/>
      <c r="D13" s="19"/>
      <c r="E13" s="19"/>
      <c r="F13" s="19"/>
      <c r="G13" s="19"/>
      <c r="H13" s="19"/>
      <c r="I13" s="19"/>
      <c r="J13" s="19"/>
      <c r="K13" s="19"/>
      <c r="L13" s="24">
        <v>1</v>
      </c>
    </row>
    <row r="14" spans="1:13" ht="15.75" thickBot="1">
      <c r="A14" s="25"/>
      <c r="B14" s="113" t="s">
        <v>15</v>
      </c>
      <c r="C14" s="113"/>
      <c r="D14" s="26"/>
      <c r="E14" s="26"/>
      <c r="F14" s="26"/>
      <c r="G14" s="26"/>
      <c r="H14" s="26"/>
      <c r="I14" s="26"/>
      <c r="J14" s="26"/>
      <c r="K14" s="29" t="s">
        <v>22</v>
      </c>
      <c r="L14" s="30">
        <f>L13</f>
        <v>1</v>
      </c>
    </row>
    <row r="15" spans="1:13" ht="35.25" customHeight="1">
      <c r="A15" s="52">
        <v>4</v>
      </c>
      <c r="B15" s="109" t="s">
        <v>35</v>
      </c>
      <c r="C15" s="109"/>
      <c r="D15" s="19"/>
      <c r="E15" s="19"/>
      <c r="F15" s="19"/>
      <c r="G15" s="19"/>
      <c r="H15" s="19"/>
      <c r="I15" s="19"/>
      <c r="J15" s="19"/>
      <c r="K15" s="19"/>
      <c r="L15" s="19">
        <v>1</v>
      </c>
    </row>
    <row r="16" spans="1:13" ht="15">
      <c r="A16" s="53"/>
      <c r="B16" s="110" t="s">
        <v>25</v>
      </c>
      <c r="C16" s="110"/>
      <c r="D16" s="19"/>
      <c r="E16" s="19"/>
      <c r="F16" s="19"/>
      <c r="G16" s="19"/>
      <c r="H16" s="19"/>
      <c r="I16" s="19"/>
      <c r="J16" s="19"/>
      <c r="K16" s="54" t="s">
        <v>22</v>
      </c>
      <c r="L16" s="54">
        <f>L15</f>
        <v>1</v>
      </c>
    </row>
  </sheetData>
  <mergeCells count="17">
    <mergeCell ref="B15:C15"/>
    <mergeCell ref="B16:C16"/>
    <mergeCell ref="B13:C13"/>
    <mergeCell ref="B14:C14"/>
    <mergeCell ref="B9:C9"/>
    <mergeCell ref="B10:C10"/>
    <mergeCell ref="B11:C11"/>
    <mergeCell ref="B12:C12"/>
    <mergeCell ref="A7:A8"/>
    <mergeCell ref="B7:C8"/>
    <mergeCell ref="I7:L7"/>
    <mergeCell ref="D7:H7"/>
    <mergeCell ref="A2:L2"/>
    <mergeCell ref="A3:L3"/>
    <mergeCell ref="A4:L4"/>
    <mergeCell ref="A5:L5"/>
    <mergeCell ref="A6:L6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zoomScale="50" zoomScaleNormal="50" workbookViewId="0">
      <selection activeCell="AF30" sqref="AF30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65.2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16" t="str">
        <f>[1]Measurements!A3</f>
        <v xml:space="preserve">Housing Urban Development &amp; Public Health Engineering Department Division Faisalabad 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8"/>
      <c r="AD2" s="55"/>
    </row>
    <row r="3" spans="1:30" ht="49.5" customHeight="1">
      <c r="A3" s="119" t="str">
        <f>Measurements!A4</f>
        <v>Government Boy's Elementary School 116/JB UC # 184 District Faisalabad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1"/>
      <c r="AD3" s="56"/>
    </row>
    <row r="4" spans="1:30" ht="28.5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1"/>
      <c r="AD4" s="57"/>
    </row>
    <row r="5" spans="1:30">
      <c r="A5" s="10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11"/>
      <c r="AD5" s="57"/>
    </row>
    <row r="6" spans="1:30" ht="23.25">
      <c r="A6" s="10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58"/>
      <c r="W6" s="58"/>
      <c r="X6" s="58"/>
      <c r="Y6" s="58"/>
      <c r="Z6" s="58"/>
      <c r="AA6" s="32"/>
      <c r="AB6" s="11"/>
      <c r="AD6" s="57"/>
    </row>
    <row r="7" spans="1:30">
      <c r="A7" s="10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11"/>
      <c r="AD7" s="57"/>
    </row>
    <row r="8" spans="1:30">
      <c r="A8" s="10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59"/>
      <c r="Y8" s="32"/>
      <c r="Z8" s="32"/>
      <c r="AA8" s="32"/>
      <c r="AB8" s="11"/>
      <c r="AD8" s="57"/>
    </row>
    <row r="9" spans="1:30">
      <c r="A9" s="1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59"/>
      <c r="Y9" s="32"/>
      <c r="Z9" s="32"/>
      <c r="AA9" s="32"/>
      <c r="AB9" s="11"/>
      <c r="AD9" s="57"/>
    </row>
    <row r="10" spans="1:30">
      <c r="A10" s="10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59"/>
      <c r="Y10" s="32"/>
      <c r="Z10" s="32"/>
      <c r="AA10" s="32"/>
      <c r="AB10" s="11"/>
      <c r="AD10" s="57"/>
    </row>
    <row r="11" spans="1:30">
      <c r="A11" s="1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59"/>
      <c r="Y11" s="32"/>
      <c r="Z11" s="32"/>
      <c r="AA11" s="32"/>
      <c r="AB11" s="11"/>
      <c r="AD11" s="57"/>
    </row>
    <row r="12" spans="1:30">
      <c r="A12" s="1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59"/>
      <c r="Y12" s="32"/>
      <c r="Z12" s="32"/>
      <c r="AA12" s="32"/>
      <c r="AB12" s="11"/>
      <c r="AD12" s="57"/>
    </row>
    <row r="13" spans="1:30">
      <c r="A13" s="10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59"/>
      <c r="Y13" s="32"/>
      <c r="Z13" s="32"/>
      <c r="AA13" s="32"/>
      <c r="AB13" s="11"/>
    </row>
    <row r="14" spans="1:30">
      <c r="A14" s="1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59"/>
      <c r="Y14" s="32"/>
      <c r="Z14" s="32"/>
      <c r="AA14" s="32"/>
      <c r="AB14" s="11"/>
    </row>
    <row r="15" spans="1:30" ht="15" customHeight="1">
      <c r="A15" s="10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59"/>
      <c r="Y15" s="32"/>
      <c r="Z15" s="32"/>
      <c r="AA15" s="32"/>
      <c r="AB15" s="11"/>
    </row>
    <row r="16" spans="1:30" ht="15" customHeight="1">
      <c r="A16" s="10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59"/>
      <c r="Y16" s="32"/>
      <c r="Z16" s="32"/>
      <c r="AA16" s="32"/>
      <c r="AB16" s="11"/>
    </row>
    <row r="17" spans="1:28" ht="18.75">
      <c r="A17" s="10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60"/>
      <c r="V17" s="32"/>
      <c r="W17" s="32"/>
      <c r="X17" s="59"/>
      <c r="Y17" s="32"/>
      <c r="Z17" s="32"/>
      <c r="AA17" s="32"/>
      <c r="AB17" s="11"/>
    </row>
    <row r="18" spans="1:28">
      <c r="A18" s="10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59"/>
      <c r="Y18" s="32"/>
      <c r="Z18" s="32"/>
      <c r="AA18" s="32"/>
      <c r="AB18" s="11"/>
    </row>
    <row r="19" spans="1:28" ht="29.25" customHeight="1">
      <c r="A19" s="10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11"/>
    </row>
    <row r="20" spans="1:28">
      <c r="A20" s="10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11"/>
    </row>
    <row r="21" spans="1:28">
      <c r="A21" s="10"/>
      <c r="B21" s="32"/>
      <c r="C21" s="32"/>
      <c r="D21" s="49" t="s">
        <v>38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11"/>
    </row>
    <row r="22" spans="1:28" ht="11.25" customHeight="1">
      <c r="A22" s="10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11"/>
    </row>
    <row r="23" spans="1:28" ht="32.25" customHeight="1">
      <c r="A23" s="10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11"/>
    </row>
    <row r="24" spans="1:28">
      <c r="A24" s="10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122"/>
      <c r="V24" s="122"/>
      <c r="W24" s="122"/>
      <c r="X24" s="122"/>
      <c r="Y24" s="122"/>
      <c r="Z24" s="122"/>
      <c r="AA24" s="122"/>
      <c r="AB24" s="123"/>
    </row>
    <row r="25" spans="1:28" ht="18.75">
      <c r="A25" s="10"/>
      <c r="B25" s="32"/>
      <c r="C25" s="32"/>
      <c r="D25" s="60"/>
      <c r="E25" s="32"/>
      <c r="F25" s="32"/>
      <c r="G25" s="32"/>
      <c r="H25" s="32"/>
      <c r="I25" s="32"/>
      <c r="J25" s="32"/>
      <c r="K25" s="32"/>
      <c r="L25" s="124" t="s">
        <v>39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11"/>
    </row>
    <row r="26" spans="1:28" ht="18.75">
      <c r="A26" s="10"/>
      <c r="B26" s="32"/>
      <c r="C26" s="32"/>
      <c r="E26" s="32"/>
      <c r="F26" s="32"/>
      <c r="G26" s="32"/>
      <c r="H26" s="32"/>
      <c r="I26" s="32"/>
      <c r="J26" s="32"/>
      <c r="K26" s="32"/>
      <c r="L26" s="125"/>
      <c r="M26" s="60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11"/>
    </row>
    <row r="27" spans="1:28">
      <c r="A27" s="10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125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11"/>
    </row>
    <row r="28" spans="1:28">
      <c r="A28" s="10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125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11"/>
    </row>
    <row r="29" spans="1:28">
      <c r="A29" s="10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125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11"/>
    </row>
    <row r="30" spans="1:28">
      <c r="A30" s="10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125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11"/>
    </row>
    <row r="31" spans="1:28">
      <c r="A31" s="10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125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11"/>
    </row>
    <row r="32" spans="1:28">
      <c r="A32" s="10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125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11"/>
    </row>
    <row r="33" spans="1:28">
      <c r="A33" s="10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125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11"/>
    </row>
    <row r="34" spans="1:28">
      <c r="A34" s="10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125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11"/>
    </row>
    <row r="35" spans="1:28">
      <c r="A35" s="10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126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11"/>
    </row>
    <row r="36" spans="1:28">
      <c r="A36" s="10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61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11"/>
    </row>
    <row r="37" spans="1:28">
      <c r="A37" s="10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61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11"/>
    </row>
    <row r="38" spans="1:28">
      <c r="A38" s="10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61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11"/>
    </row>
    <row r="39" spans="1:28">
      <c r="A39" s="10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61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11"/>
    </row>
    <row r="40" spans="1:28">
      <c r="A40" s="10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61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11"/>
    </row>
    <row r="41" spans="1:28">
      <c r="A41" s="10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6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11"/>
    </row>
    <row r="42" spans="1:28" ht="15.75" thickBot="1">
      <c r="A42" s="17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62"/>
      <c r="X42" s="5"/>
      <c r="Y42" s="5"/>
      <c r="Z42" s="5"/>
      <c r="AA42" s="5"/>
      <c r="AB42" s="6"/>
    </row>
    <row r="43" spans="1:28">
      <c r="W43" s="63"/>
    </row>
  </sheetData>
  <mergeCells count="5">
    <mergeCell ref="A2:AB2"/>
    <mergeCell ref="A3:AB3"/>
    <mergeCell ref="A4:AB4"/>
    <mergeCell ref="U24:AB24"/>
    <mergeCell ref="L25:L3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T4" sqref="T4"/>
    </sheetView>
  </sheetViews>
  <sheetFormatPr defaultRowHeight="15"/>
  <cols>
    <col min="2" max="2" width="3.28515625" customWidth="1"/>
    <col min="8" max="8" width="4" customWidth="1"/>
    <col min="16" max="16" width="3.5703125" customWidth="1"/>
  </cols>
  <sheetData>
    <row r="1" spans="1:17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/>
    </row>
    <row r="2" spans="1:17" ht="33.75" customHeight="1">
      <c r="A2" s="127" t="str">
        <f>[2]Measurements!A3</f>
        <v xml:space="preserve">Housing Urban Development &amp; Public Health Engineering Department Division Faisalabad 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9"/>
    </row>
    <row r="3" spans="1:17" ht="45" customHeight="1">
      <c r="A3" s="10"/>
      <c r="B3" s="130" t="str">
        <f>Measurements!A4</f>
        <v>Government Boy's Elementary School 116/JB UC # 184 District Faisalabad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1"/>
    </row>
    <row r="4" spans="1:17">
      <c r="A4" s="10"/>
      <c r="B4" s="4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28"/>
      <c r="Q4" s="11"/>
    </row>
    <row r="5" spans="1:17">
      <c r="A5" s="10"/>
      <c r="B5" s="16"/>
      <c r="C5" s="4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16"/>
      <c r="Q5" s="18"/>
    </row>
    <row r="6" spans="1:17">
      <c r="A6" s="10"/>
      <c r="B6" s="16"/>
      <c r="C6" s="1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16"/>
      <c r="Q6" s="18"/>
    </row>
    <row r="7" spans="1:17">
      <c r="A7" s="10"/>
      <c r="B7" s="16"/>
      <c r="C7" s="1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27"/>
      <c r="Q7" s="11"/>
    </row>
    <row r="8" spans="1:17">
      <c r="A8" s="10"/>
      <c r="B8" s="16"/>
      <c r="C8" s="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27"/>
      <c r="Q8" s="11"/>
    </row>
    <row r="9" spans="1:17">
      <c r="A9" s="10"/>
      <c r="B9" s="16"/>
      <c r="C9" s="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P9" s="27"/>
      <c r="Q9" s="11"/>
    </row>
    <row r="10" spans="1:17">
      <c r="A10" s="10"/>
      <c r="B10" s="16"/>
      <c r="C10" s="1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27"/>
      <c r="Q10" s="11"/>
    </row>
    <row r="11" spans="1:17">
      <c r="A11" s="10"/>
      <c r="B11" s="16"/>
      <c r="C11" s="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27"/>
      <c r="Q11" s="11"/>
    </row>
    <row r="12" spans="1:17">
      <c r="A12" s="10"/>
      <c r="B12" s="16"/>
      <c r="C12" s="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16"/>
      <c r="Q12" s="18"/>
    </row>
    <row r="13" spans="1:17">
      <c r="A13" s="10"/>
      <c r="B13" s="16"/>
      <c r="C13" s="132"/>
      <c r="D13" s="48"/>
      <c r="E13" s="48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16"/>
      <c r="Q13" s="18"/>
    </row>
    <row r="14" spans="1:17">
      <c r="A14" s="10"/>
      <c r="B14" s="16"/>
      <c r="C14" s="132"/>
      <c r="D14" s="48"/>
      <c r="E14" s="48"/>
      <c r="F14" s="32"/>
      <c r="G14" s="32"/>
      <c r="H14" s="32"/>
      <c r="I14" s="32"/>
      <c r="J14" s="32"/>
      <c r="K14" s="32"/>
      <c r="L14" s="49"/>
      <c r="M14" s="32"/>
      <c r="N14" s="32"/>
      <c r="O14" s="32"/>
      <c r="P14" s="16"/>
      <c r="Q14" s="18"/>
    </row>
    <row r="15" spans="1:17">
      <c r="A15" s="10"/>
      <c r="B15" s="16"/>
      <c r="C15" s="132"/>
      <c r="D15" s="48"/>
      <c r="E15" s="48"/>
      <c r="F15" s="32"/>
      <c r="G15" s="32"/>
      <c r="H15" s="32"/>
      <c r="I15" s="49"/>
      <c r="J15" s="32"/>
      <c r="K15" s="32"/>
      <c r="L15" s="32"/>
      <c r="M15" s="32"/>
      <c r="N15" s="32"/>
      <c r="O15" s="32"/>
      <c r="P15" s="16"/>
      <c r="Q15" s="18"/>
    </row>
    <row r="16" spans="1:17">
      <c r="A16" s="10"/>
      <c r="B16" s="16"/>
      <c r="C16" s="132"/>
      <c r="D16" s="48"/>
      <c r="E16" s="48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16"/>
      <c r="Q16" s="18"/>
    </row>
    <row r="17" spans="1:17">
      <c r="A17" s="10"/>
      <c r="B17" s="16"/>
      <c r="C17" s="132"/>
      <c r="D17" s="48"/>
      <c r="E17" s="48"/>
      <c r="G17" s="32"/>
      <c r="H17" s="32"/>
      <c r="J17" s="32"/>
      <c r="K17" s="32"/>
      <c r="L17" s="32"/>
      <c r="M17" s="32"/>
      <c r="N17" s="32"/>
      <c r="O17" s="32"/>
      <c r="P17" s="16"/>
      <c r="Q17" s="18"/>
    </row>
    <row r="18" spans="1:17">
      <c r="A18" s="10"/>
      <c r="B18" s="16"/>
      <c r="C18" s="1"/>
      <c r="D18" s="32"/>
      <c r="E18" s="32"/>
      <c r="F18" s="32"/>
      <c r="G18" s="32"/>
      <c r="H18" s="32"/>
      <c r="I18" s="32"/>
      <c r="J18" s="32"/>
      <c r="K18" s="49"/>
      <c r="L18" s="32"/>
      <c r="M18" s="32"/>
      <c r="N18" s="32"/>
      <c r="O18" s="32"/>
      <c r="P18" s="16"/>
      <c r="Q18" s="18"/>
    </row>
    <row r="19" spans="1:17">
      <c r="A19" s="10"/>
      <c r="B19" s="16"/>
      <c r="C19" s="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27"/>
      <c r="Q19" s="11"/>
    </row>
    <row r="20" spans="1:17">
      <c r="A20" s="10"/>
      <c r="B20" s="16"/>
      <c r="C20" s="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27"/>
      <c r="Q20" s="11"/>
    </row>
    <row r="21" spans="1:17">
      <c r="A21" s="10"/>
      <c r="B21" s="27"/>
      <c r="C21" s="4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27"/>
      <c r="Q21" s="11"/>
    </row>
    <row r="22" spans="1:17">
      <c r="A22" s="10"/>
      <c r="B22" s="27"/>
      <c r="C22" s="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49"/>
      <c r="P22" s="27"/>
      <c r="Q22" s="11"/>
    </row>
    <row r="23" spans="1:17">
      <c r="A23" s="10"/>
      <c r="B23" s="27"/>
      <c r="D23" s="32"/>
      <c r="E23" s="49"/>
      <c r="F23" s="32"/>
      <c r="G23" s="32"/>
      <c r="H23" s="32"/>
      <c r="I23" s="32"/>
      <c r="J23" s="32"/>
      <c r="K23" s="32"/>
      <c r="L23" s="32"/>
      <c r="N23" s="32"/>
      <c r="O23" s="32"/>
      <c r="P23" s="51"/>
      <c r="Q23" s="11"/>
    </row>
    <row r="24" spans="1:17">
      <c r="A24" s="10"/>
      <c r="B24" s="27"/>
      <c r="C24" s="4"/>
      <c r="D24" s="32"/>
      <c r="E24" s="35" t="s">
        <v>23</v>
      </c>
      <c r="F24" s="49"/>
      <c r="G24" s="50"/>
      <c r="H24" s="32"/>
      <c r="I24" s="32"/>
      <c r="J24" s="32"/>
      <c r="L24" s="32"/>
      <c r="M24" s="32"/>
      <c r="N24" s="32"/>
      <c r="O24" s="32"/>
      <c r="P24" s="32"/>
      <c r="Q24" s="11"/>
    </row>
    <row r="25" spans="1:17">
      <c r="A25" s="10"/>
      <c r="B25" s="16"/>
      <c r="C25" s="45"/>
      <c r="E25" s="49" t="s">
        <v>30</v>
      </c>
      <c r="F25" s="32"/>
      <c r="G25" s="32"/>
      <c r="H25" s="32"/>
      <c r="I25" s="32"/>
      <c r="J25" s="32"/>
      <c r="K25" s="32"/>
      <c r="L25" s="32"/>
      <c r="M25" s="32"/>
      <c r="N25" s="32"/>
      <c r="O25" s="49" t="s">
        <v>31</v>
      </c>
      <c r="P25" s="32"/>
      <c r="Q25" s="11"/>
    </row>
    <row r="26" spans="1:17">
      <c r="A26" s="10"/>
      <c r="B26" s="16"/>
      <c r="C26" s="1"/>
      <c r="D26" s="32"/>
      <c r="E26" s="49" t="s">
        <v>40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12"/>
      <c r="Q26" s="11"/>
    </row>
    <row r="27" spans="1:17">
      <c r="A27" s="10"/>
      <c r="B27" s="16"/>
      <c r="C27" s="1"/>
      <c r="D27" s="32"/>
      <c r="E27" s="49" t="s">
        <v>41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27"/>
      <c r="Q27" s="11"/>
    </row>
    <row r="28" spans="1:17">
      <c r="A28" s="10"/>
      <c r="B28" s="16"/>
      <c r="C28" s="1"/>
      <c r="D28" s="32"/>
      <c r="E28" s="49" t="s">
        <v>42</v>
      </c>
      <c r="F28" s="32"/>
      <c r="G28" s="32"/>
      <c r="H28" s="32"/>
      <c r="J28" s="32"/>
      <c r="K28" s="32"/>
      <c r="L28" s="32"/>
      <c r="M28" s="32"/>
      <c r="O28" s="32"/>
      <c r="P28" s="27"/>
      <c r="Q28" s="11"/>
    </row>
    <row r="29" spans="1:17">
      <c r="A29" s="10"/>
      <c r="B29" s="16"/>
      <c r="C29" s="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27"/>
      <c r="Q29" s="11"/>
    </row>
    <row r="30" spans="1:17">
      <c r="A30" s="10"/>
      <c r="B30" s="16"/>
      <c r="C30" s="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27"/>
      <c r="Q30" s="11"/>
    </row>
    <row r="31" spans="1:17">
      <c r="A31" s="10"/>
      <c r="B31" s="16"/>
      <c r="C31" s="1"/>
      <c r="D31" s="32"/>
      <c r="F31" s="32"/>
      <c r="G31" s="32"/>
      <c r="H31" s="32"/>
      <c r="J31" s="32"/>
      <c r="K31" s="32"/>
      <c r="L31" s="32"/>
      <c r="M31" s="32"/>
      <c r="N31" s="32"/>
      <c r="O31" s="32"/>
      <c r="P31" s="27"/>
      <c r="Q31" s="11"/>
    </row>
    <row r="32" spans="1:17">
      <c r="A32" s="10"/>
      <c r="B32" s="16"/>
      <c r="C32" s="13"/>
      <c r="D32" s="1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27"/>
      <c r="Q32" s="11"/>
    </row>
    <row r="33" spans="1:17">
      <c r="A33" s="10"/>
      <c r="B33" s="46"/>
      <c r="C33" s="14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31"/>
      <c r="Q33" s="11"/>
    </row>
    <row r="34" spans="1:17">
      <c r="A34" s="10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11"/>
    </row>
    <row r="35" spans="1:17" ht="15.75" thickBot="1">
      <c r="A35" s="17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</row>
  </sheetData>
  <mergeCells count="3">
    <mergeCell ref="A2:Q2"/>
    <mergeCell ref="B3:P3"/>
    <mergeCell ref="C13:C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Tender</vt:lpstr>
      <vt:lpstr>Measurements</vt:lpstr>
      <vt:lpstr>Specs</vt:lpstr>
      <vt:lpstr>site plan</vt:lpstr>
      <vt:lpstr>Measurements!Print_Area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2019-08-06T07:50:20Z</dcterms:modified>
</cp:coreProperties>
</file>